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0" windowWidth="14250" windowHeight="12165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3'!$A$1:$M$37</definedName>
    <definedName name="_xlnm.Print_Area" localSheetId="2">'прил. 4'!$A$1:$F$23</definedName>
  </definedNames>
  <calcPr calcId="125725"/>
</workbook>
</file>

<file path=xl/calcChain.xml><?xml version="1.0" encoding="utf-8"?>
<calcChain xmlns="http://schemas.openxmlformats.org/spreadsheetml/2006/main">
  <c r="D88" i="21"/>
  <c r="E88"/>
  <c r="F88"/>
  <c r="G88"/>
  <c r="H88"/>
  <c r="I88"/>
  <c r="J88"/>
  <c r="K88"/>
  <c r="L88"/>
  <c r="M88"/>
  <c r="N88"/>
  <c r="D91"/>
  <c r="E91"/>
  <c r="F91"/>
  <c r="G91"/>
  <c r="H91"/>
  <c r="I91"/>
  <c r="J91"/>
  <c r="K91"/>
  <c r="L91"/>
  <c r="M91"/>
  <c r="N91"/>
  <c r="D94"/>
  <c r="E94"/>
  <c r="F94"/>
  <c r="G94"/>
  <c r="H94"/>
  <c r="I94"/>
  <c r="J94"/>
  <c r="K94"/>
  <c r="L94"/>
  <c r="M94"/>
  <c r="N94"/>
  <c r="D98"/>
  <c r="E98"/>
  <c r="F98"/>
  <c r="G98"/>
  <c r="H98"/>
  <c r="I98"/>
  <c r="J98"/>
  <c r="K98"/>
  <c r="L98"/>
  <c r="M98"/>
  <c r="N98"/>
  <c r="D101"/>
  <c r="E101"/>
  <c r="F101"/>
  <c r="G101"/>
  <c r="H101"/>
  <c r="I101"/>
  <c r="J101"/>
  <c r="K101"/>
  <c r="L101"/>
  <c r="M101"/>
  <c r="N101"/>
  <c r="D109"/>
  <c r="E109"/>
  <c r="F109"/>
  <c r="G109"/>
  <c r="H109"/>
  <c r="I109"/>
  <c r="J109"/>
  <c r="K109"/>
  <c r="L109"/>
  <c r="M109"/>
  <c r="N109"/>
  <c r="D71"/>
  <c r="E71"/>
  <c r="F71"/>
  <c r="G71"/>
  <c r="H71"/>
  <c r="I71"/>
  <c r="J71"/>
  <c r="K71"/>
  <c r="L71"/>
  <c r="M71"/>
  <c r="N71"/>
  <c r="C66"/>
  <c r="D45"/>
  <c r="E45"/>
  <c r="F45"/>
  <c r="G45"/>
  <c r="H45"/>
  <c r="I45"/>
  <c r="J45"/>
  <c r="K45"/>
  <c r="L45"/>
  <c r="M45"/>
  <c r="N45"/>
  <c r="D50"/>
  <c r="E50"/>
  <c r="F50"/>
  <c r="G50"/>
  <c r="H50"/>
  <c r="I50"/>
  <c r="J50"/>
  <c r="K50"/>
  <c r="L50"/>
  <c r="M50"/>
  <c r="N50"/>
  <c r="D54"/>
  <c r="E54"/>
  <c r="F54"/>
  <c r="G54"/>
  <c r="H54"/>
  <c r="I54"/>
  <c r="J54"/>
  <c r="K54"/>
  <c r="L54"/>
  <c r="M54"/>
  <c r="N54"/>
  <c r="D57"/>
  <c r="E57"/>
  <c r="F57"/>
  <c r="G57"/>
  <c r="H57"/>
  <c r="I57"/>
  <c r="J57"/>
  <c r="K57"/>
  <c r="L57"/>
  <c r="M57"/>
  <c r="N57"/>
  <c r="D60"/>
  <c r="E60"/>
  <c r="F60"/>
  <c r="G60"/>
  <c r="H60"/>
  <c r="I60"/>
  <c r="J60"/>
  <c r="K60"/>
  <c r="L60"/>
  <c r="M60"/>
  <c r="N60"/>
  <c r="C50"/>
  <c r="C109"/>
  <c r="C101"/>
  <c r="C98"/>
  <c r="C94"/>
  <c r="C91"/>
  <c r="C88"/>
  <c r="I81"/>
  <c r="G81"/>
  <c r="F81"/>
  <c r="E81"/>
  <c r="D81"/>
  <c r="C81"/>
  <c r="E66"/>
  <c r="C60"/>
  <c r="C57"/>
  <c r="C54"/>
  <c r="C45"/>
  <c r="I30"/>
  <c r="G30"/>
  <c r="F30"/>
  <c r="E30"/>
  <c r="D30"/>
  <c r="C30"/>
  <c r="F66" l="1"/>
  <c r="G66"/>
  <c r="C71"/>
  <c r="D66"/>
  <c r="I66"/>
  <c r="G42" i="18" l="1"/>
  <c r="F42"/>
  <c r="E42"/>
  <c r="G23"/>
  <c r="F23"/>
  <c r="E23"/>
  <c r="G16"/>
  <c r="F16"/>
  <c r="E16"/>
  <c r="D42"/>
  <c r="C42"/>
  <c r="D23"/>
  <c r="C23"/>
  <c r="D16"/>
  <c r="C16"/>
</calcChain>
</file>

<file path=xl/sharedStrings.xml><?xml version="1.0" encoding="utf-8"?>
<sst xmlns="http://schemas.openxmlformats.org/spreadsheetml/2006/main" count="415" uniqueCount="330">
  <si>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</si>
  <si>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</si>
  <si>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</si>
  <si>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</si>
  <si>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</si>
  <si>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</si>
  <si>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</si>
  <si>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</si>
  <si>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</si>
  <si>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</si>
  <si>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</si>
  <si>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</si>
  <si>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</si>
  <si>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</si>
  <si>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</si>
  <si>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</si>
  <si>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</si>
  <si>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</si>
  <si>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</si>
  <si>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</si>
  <si>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</si>
  <si>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</si>
  <si>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</si>
  <si>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</si>
  <si>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</si>
  <si>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</si>
  <si>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</si>
  <si>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</si>
  <si>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</si>
  <si>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</si>
  <si>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</si>
  <si>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</si>
  <si>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</si>
  <si>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</si>
  <si>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</si>
  <si>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</si>
  <si>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</si>
  <si>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</si>
  <si>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</si>
  <si>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</si>
  <si>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</si>
  <si>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</si>
  <si>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Наименование муниципального образования: ________________________________</t>
  </si>
  <si>
    <t>Фактическое исполнение за отчетный год</t>
  </si>
  <si>
    <t>Годовой план на __.__.20__ (текущего финансового года)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</si>
  <si>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</si>
  <si>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</si>
  <si>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</si>
  <si>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</si>
  <si>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</si>
  <si>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</si>
  <si>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</si>
  <si>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</si>
  <si>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</si>
  <si>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</si>
  <si>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</si>
  <si>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</si>
  <si>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</si>
  <si>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</si>
  <si>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</si>
  <si>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</si>
  <si>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</si>
  <si>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</si>
  <si>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</si>
  <si>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</si>
  <si>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</si>
  <si>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</si>
  <si>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</si>
  <si>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</si>
  <si>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>4.3.</t>
  </si>
  <si>
    <t>единый сельскохозяйственный налог</t>
  </si>
  <si>
    <t>4.4.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</si>
  <si>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</si>
  <si>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</si>
  <si>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</si>
  <si>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</si>
  <si>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</si>
  <si>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</si>
  <si>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</si>
  <si>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</si>
  <si>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</si>
  <si>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</si>
  <si>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</si>
  <si>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</si>
  <si>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прочие неналоговые доходы (расшифровать)</t>
  </si>
  <si>
    <t>прочие денежные взыскания (штрафы) за правонарушения в области дорожного движения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</si>
  <si>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</si>
  <si>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</si>
  <si>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</si>
  <si>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</si>
  <si>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</si>
  <si>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</si>
  <si>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</si>
  <si>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</si>
  <si>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</si>
  <si>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</si>
  <si>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</si>
  <si>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</si>
  <si>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</si>
  <si>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</si>
  <si>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</si>
  <si>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</si>
  <si>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</si>
  <si>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</si>
  <si>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</si>
  <si>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</si>
  <si>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</si>
  <si>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</si>
  <si>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</si>
  <si>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</si>
  <si>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</si>
  <si>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</si>
  <si>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</si>
  <si>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</si>
  <si>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</si>
  <si>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</si>
  <si>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</si>
  <si>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</si>
  <si>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</si>
  <si>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</si>
  <si>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</si>
  <si>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</si>
  <si>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</si>
  <si>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</si>
  <si>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</si>
  <si>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</si>
  <si>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</si>
  <si>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</si>
  <si>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</si>
  <si>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</si>
  <si>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</si>
  <si>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</si>
  <si>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1.4.1.</t>
  </si>
  <si>
    <t xml:space="preserve">  1.4.2.</t>
  </si>
  <si>
    <t xml:space="preserve">  1.5.</t>
  </si>
  <si>
    <t xml:space="preserve">  1.5.1.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</si>
  <si>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</si>
  <si>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</si>
  <si>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</si>
  <si>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</si>
  <si>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</si>
  <si>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1.7.</t>
  </si>
  <si>
    <t xml:space="preserve">   Горюче-смазочные материалы, ВСЕГО:</t>
  </si>
  <si>
    <t xml:space="preserve">    - горюче-смазочные материалы</t>
  </si>
  <si>
    <t xml:space="preserve">   Социальное обеспечение населения, ВСЕГО:</t>
  </si>
  <si>
    <t xml:space="preserve">    - доплаты к пенсиям муниципальных служащих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</si>
  <si>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</si>
  <si>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</si>
  <si>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</si>
  <si>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</si>
  <si>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</si>
  <si>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</si>
  <si>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</si>
  <si>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</si>
  <si>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</si>
  <si>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</si>
  <si>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</si>
  <si>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</si>
  <si>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</si>
  <si>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</si>
  <si>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</si>
  <si>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</si>
  <si>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</si>
  <si>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</si>
  <si>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</si>
  <si>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</si>
  <si>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</si>
  <si>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</si>
  <si>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</si>
  <si>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</si>
  <si>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</si>
  <si>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</si>
  <si>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</si>
  <si>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</si>
  <si>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</si>
  <si>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</si>
  <si>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</si>
  <si>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</si>
  <si>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</si>
  <si>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</si>
  <si>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</si>
  <si>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</si>
  <si>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</si>
  <si>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</si>
  <si>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</si>
  <si>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</si>
  <si>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</si>
  <si>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</si>
  <si>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</si>
  <si>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</si>
  <si>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</si>
  <si>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</si>
  <si>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</si>
  <si>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</si>
  <si>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</si>
  <si>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</si>
  <si>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</si>
  <si>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5.11.</t>
  </si>
  <si>
    <t xml:space="preserve">   Возврат кредитов кредитных организаций</t>
  </si>
  <si>
    <t xml:space="preserve">   Прочие: </t>
  </si>
  <si>
    <t xml:space="preserve">   Единовременное пособие за полные годы стажа при увольнении на пенсию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</si>
  <si>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</si>
  <si>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 xml:space="preserve">   Техническое обслуживание помещения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</si>
  <si>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</si>
  <si>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</si>
  <si>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</si>
  <si>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</si>
  <si>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</si>
  <si>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</si>
  <si>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</si>
  <si>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</si>
  <si>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</si>
  <si>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</si>
  <si>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</si>
  <si>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</si>
  <si>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</si>
  <si>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</si>
  <si>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</si>
  <si>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</si>
  <si>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</si>
  <si>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</si>
  <si>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</si>
  <si>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</si>
  <si>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</si>
  <si>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</si>
  <si>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</si>
  <si>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</si>
  <si>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</si>
  <si>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</si>
  <si>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</si>
  <si>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</si>
  <si>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</si>
  <si>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</si>
  <si>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</si>
  <si>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</si>
  <si>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</si>
  <si>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</si>
  <si>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</si>
  <si>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</si>
  <si>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</si>
  <si>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</si>
  <si>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</si>
  <si>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</si>
  <si>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</si>
  <si>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</si>
  <si>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</si>
  <si>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</si>
  <si>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</si>
  <si>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</si>
  <si>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</si>
  <si>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</si>
  <si>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</si>
  <si>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</si>
  <si>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</si>
  <si>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</si>
  <si>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</si>
  <si>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</si>
  <si>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</si>
  <si>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</si>
  <si>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</si>
  <si>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</si>
  <si>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</si>
  <si>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</si>
  <si>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</si>
  <si>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</si>
  <si>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</si>
  <si>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</si>
  <si>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</si>
  <si>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</si>
  <si>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</si>
  <si>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</si>
  <si>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</si>
  <si>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</si>
  <si>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</si>
  <si>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</si>
  <si>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</si>
  <si>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</si>
  <si>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</si>
  <si>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 xml:space="preserve">  5.10.1</t>
  </si>
  <si>
    <t>5.11.1.</t>
  </si>
  <si>
    <t>5.11.2.</t>
  </si>
  <si>
    <t>5.11.3.</t>
  </si>
  <si>
    <t>5.11.4.</t>
  </si>
  <si>
    <t>5.11.5.</t>
  </si>
  <si>
    <t>5.11.6.</t>
  </si>
  <si>
    <t>5.11.7.</t>
  </si>
  <si>
    <t>5.11.8.</t>
  </si>
  <si>
    <t>5.11.9.</t>
  </si>
  <si>
    <t>5.11.10.</t>
  </si>
  <si>
    <t>5.11.11.</t>
  </si>
  <si>
    <t>5.11.12.</t>
  </si>
  <si>
    <t>5.11.13.</t>
  </si>
  <si>
    <t>5.11.14.</t>
  </si>
  <si>
    <t>5.11.15.</t>
  </si>
  <si>
    <t>5.11.16.</t>
  </si>
  <si>
    <t>5.11.17.</t>
  </si>
  <si>
    <t>5.11.18.</t>
  </si>
  <si>
    <t>5.11.19.</t>
  </si>
  <si>
    <t>5.11.20.</t>
  </si>
  <si>
    <t>5.11.21.</t>
  </si>
  <si>
    <t>5.11.22.</t>
  </si>
  <si>
    <t>5.11.23.</t>
  </si>
  <si>
    <t>5.11.24.</t>
  </si>
  <si>
    <t>5.11.25.</t>
  </si>
  <si>
    <t>5.11.26.</t>
  </si>
  <si>
    <t>5.11.27.</t>
  </si>
  <si>
    <t>4.10.1.</t>
  </si>
  <si>
    <t>4.10.2.</t>
  </si>
  <si>
    <t>4.10.3.</t>
  </si>
  <si>
    <t>4.10.4.</t>
  </si>
  <si>
    <t>Субсидии юридическим лицам, предоставляемые за счет средств бюджета муниципального образования Морозовского района</t>
  </si>
  <si>
    <t>____________________</t>
  </si>
  <si>
    <t>Заведующий сектором экономики и финансов</t>
  </si>
  <si>
    <t>_____________________</t>
  </si>
  <si>
    <t xml:space="preserve">Оценка ожидаемого исполнения бюджета  Вознесенского сельского поселения Морозовского района на 01.10.2024года  </t>
  </si>
  <si>
    <t>Текущий 2024 год</t>
  </si>
  <si>
    <t>капитальный ремонт памятника х. Вознесенский</t>
  </si>
  <si>
    <t>приобретение трактора</t>
  </si>
  <si>
    <t>от аренды имущества</t>
  </si>
  <si>
    <t>от продажи земельных участков</t>
  </si>
  <si>
    <t>от продажи имущества</t>
  </si>
  <si>
    <t>компенсация коммунальных расходов</t>
  </si>
  <si>
    <t>штрафы</t>
  </si>
  <si>
    <t>-</t>
  </si>
  <si>
    <t xml:space="preserve">И.о. главы Администрации Вознесенского сельского поселения </t>
  </si>
  <si>
    <t>И.С. Сантоцкая</t>
  </si>
  <si>
    <t>Л.А. Хоменко</t>
  </si>
  <si>
    <t>В иные расходы по Администрации входят расходы по изготовлению Декларации безопасности на ГТС ( решение суда в ступает в силу в январе 2025 года) и расходы на ремнт маневренного жилого фонда ( исполнение решения суда)</t>
  </si>
  <si>
    <t>В прочие расходы бюджетных учреждений включены расходы на техническое обслуживание 2  котельных  домов культуры на сумму 1162,8 тыс. руб (договор заключается с ООО "ЭКО"</t>
  </si>
  <si>
    <t xml:space="preserve"> на противопожарную пропитку в Домах культуры  в сумме 199,1 тыс. рублей, содержание 2 уборщиков в Домах культуры 701,3 тыс. рублей ( по договорам ГПХ)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</si>
</sst>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  <numFmt numFmtId="168" formatCode="d/m/yy;@"/>
  </numFmts>
  <fonts count="3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8" xfId="0" applyFont="1" applyFill="1" applyBorder="1" applyAlignment="1" applyProtection="1">
      <alignment horizontal="center" vertical="center"/>
      <protection locked="0"/>
    </xf>
    <xf numFmtId="0" fontId="22" fillId="0" borderId="0" xfId="0" applyFont="1"/>
    <xf numFmtId="0" fontId="22" fillId="0" borderId="8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 applyProtection="1">
      <alignment horizontal="center" vertical="center"/>
      <protection locked="0"/>
    </xf>
    <xf numFmtId="0" fontId="20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 applyProtection="1">
      <alignment horizontal="center" vertical="center"/>
    </xf>
    <xf numFmtId="0" fontId="20" fillId="0" borderId="8" xfId="0" applyFont="1" applyFill="1" applyBorder="1"/>
    <xf numFmtId="0" fontId="20" fillId="0" borderId="8" xfId="0" applyFont="1" applyFill="1" applyBorder="1" applyAlignment="1">
      <alignment wrapText="1"/>
    </xf>
    <xf numFmtId="0" fontId="20" fillId="0" borderId="8" xfId="0" applyFont="1" applyFill="1" applyBorder="1" applyAlignment="1" applyProtection="1">
      <alignment wrapText="1"/>
    </xf>
    <xf numFmtId="0" fontId="20" fillId="0" borderId="8" xfId="0" applyFont="1" applyFill="1" applyBorder="1" applyProtection="1"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49" fontId="27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49" fontId="28" fillId="0" borderId="1" xfId="0" applyNumberFormat="1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vertical="center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2" fillId="0" borderId="1" xfId="0" applyNumberFormat="1" applyFont="1" applyFill="1" applyBorder="1"/>
    <xf numFmtId="49" fontId="20" fillId="0" borderId="1" xfId="0" applyNumberFormat="1" applyFont="1" applyFill="1" applyBorder="1"/>
    <xf numFmtId="49" fontId="27" fillId="0" borderId="1" xfId="0" applyNumberFormat="1" applyFont="1" applyFill="1" applyBorder="1"/>
    <xf numFmtId="49" fontId="28" fillId="0" borderId="1" xfId="0" applyNumberFormat="1" applyFont="1" applyFill="1" applyBorder="1"/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5" xfId="0" applyFont="1" applyFill="1" applyBorder="1"/>
    <xf numFmtId="0" fontId="15" fillId="0" borderId="0" xfId="0" applyFont="1" applyFill="1" applyBorder="1"/>
    <xf numFmtId="0" fontId="15" fillId="0" borderId="15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168" fontId="33" fillId="0" borderId="1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top"/>
    </xf>
    <xf numFmtId="49" fontId="2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7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8" fillId="0" borderId="7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52"/>
  <sheetViews>
    <sheetView tabSelected="1" zoomScaleNormal="100" workbookViewId="0">
      <selection activeCell="F12" sqref="F12"/>
    </sheetView>
  </sheetViews>
  <sheetFormatPr defaultColWidth="9.140625" defaultRowHeight="15"/>
  <cols>
    <col min="1" max="1" width="9.42578125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1.85546875" style="44" customWidth="1"/>
    <col min="10" max="10" width="13" style="39" customWidth="1"/>
    <col min="11" max="11" width="13" style="40" customWidth="1"/>
    <col min="12" max="12" width="19.28515625" style="39" customWidth="1"/>
    <col min="13" max="13" width="12.140625" style="39" customWidth="1"/>
    <col min="14" max="14" width="13.42578125" style="39" customWidth="1"/>
    <col min="15" max="16384" width="9.140625" style="39"/>
  </cols>
  <sheetData>
    <row r="1" spans="1:14" ht="72" customHeight="1">
      <c r="K1" s="146" t="s">
        <v>273</v>
      </c>
      <c r="L1" s="146"/>
      <c r="M1" s="146"/>
      <c r="N1" s="146"/>
    </row>
    <row r="2" spans="1:14">
      <c r="C2" s="44" t="s">
        <v>33</v>
      </c>
      <c r="F2" s="45" t="s">
        <v>19</v>
      </c>
      <c r="G2" s="45"/>
      <c r="H2" s="45"/>
      <c r="I2" s="45"/>
      <c r="J2" s="87"/>
    </row>
    <row r="3" spans="1:14" s="35" customFormat="1" ht="22.5" customHeight="1">
      <c r="A3" s="148" t="s">
        <v>314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s="35" customFormat="1" ht="19.5" customHeight="1">
      <c r="A4" s="150" t="s">
        <v>29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s="35" customFormat="1" ht="15.75" customHeight="1">
      <c r="A5" s="36"/>
      <c r="B5" s="36"/>
      <c r="C5" s="37"/>
      <c r="D5" s="38"/>
      <c r="E5" s="38"/>
      <c r="F5" s="122"/>
      <c r="G5" s="122"/>
      <c r="H5" s="122"/>
      <c r="I5" s="149" t="s">
        <v>10</v>
      </c>
      <c r="J5" s="149"/>
      <c r="K5" s="149"/>
      <c r="L5" s="149"/>
      <c r="M5" s="149"/>
      <c r="N5" s="149"/>
    </row>
    <row r="6" spans="1:14" ht="17.25" customHeight="1">
      <c r="A6" s="151" t="s">
        <v>3</v>
      </c>
      <c r="B6" s="147" t="s">
        <v>30</v>
      </c>
      <c r="C6" s="147" t="s">
        <v>228</v>
      </c>
      <c r="D6" s="147" t="s">
        <v>315</v>
      </c>
      <c r="E6" s="147"/>
      <c r="F6" s="147"/>
      <c r="G6" s="147" t="s">
        <v>35</v>
      </c>
      <c r="H6" s="147" t="s">
        <v>257</v>
      </c>
      <c r="I6" s="147" t="s">
        <v>244</v>
      </c>
      <c r="J6" s="147" t="s">
        <v>243</v>
      </c>
      <c r="K6" s="147" t="s">
        <v>256</v>
      </c>
      <c r="L6" s="147" t="s">
        <v>245</v>
      </c>
      <c r="M6" s="147" t="s">
        <v>39</v>
      </c>
      <c r="N6" s="147" t="s">
        <v>40</v>
      </c>
    </row>
    <row r="7" spans="1:14" ht="31.15" customHeight="1">
      <c r="A7" s="151"/>
      <c r="B7" s="147"/>
      <c r="C7" s="147"/>
      <c r="D7" s="147" t="s">
        <v>18</v>
      </c>
      <c r="E7" s="147" t="s">
        <v>229</v>
      </c>
      <c r="F7" s="147" t="s">
        <v>230</v>
      </c>
      <c r="G7" s="147"/>
      <c r="H7" s="147"/>
      <c r="I7" s="147"/>
      <c r="J7" s="147"/>
      <c r="K7" s="147"/>
      <c r="L7" s="147"/>
      <c r="M7" s="147"/>
      <c r="N7" s="147"/>
    </row>
    <row r="8" spans="1:14" ht="81" customHeight="1">
      <c r="A8" s="151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9" spans="1:14" s="131" customFormat="1" ht="12">
      <c r="A9" s="127" t="s">
        <v>4</v>
      </c>
      <c r="B9" s="127" t="s">
        <v>6</v>
      </c>
      <c r="C9" s="128">
        <v>3</v>
      </c>
      <c r="D9" s="128">
        <v>4</v>
      </c>
      <c r="E9" s="128">
        <v>5</v>
      </c>
      <c r="F9" s="128">
        <v>6</v>
      </c>
      <c r="G9" s="128">
        <v>7</v>
      </c>
      <c r="H9" s="128">
        <v>8</v>
      </c>
      <c r="I9" s="128">
        <v>9</v>
      </c>
      <c r="J9" s="128">
        <v>10</v>
      </c>
      <c r="K9" s="129" t="s">
        <v>246</v>
      </c>
      <c r="L9" s="130">
        <v>12</v>
      </c>
      <c r="M9" s="130">
        <v>13</v>
      </c>
      <c r="N9" s="130">
        <v>14</v>
      </c>
    </row>
    <row r="10" spans="1:14" ht="14.25" customHeight="1">
      <c r="A10" s="88" t="s">
        <v>19</v>
      </c>
      <c r="B10" s="89" t="s">
        <v>87</v>
      </c>
      <c r="C10" s="90">
        <v>16139.3</v>
      </c>
      <c r="D10" s="90">
        <v>16740</v>
      </c>
      <c r="E10" s="90">
        <v>12557.6</v>
      </c>
      <c r="F10" s="90">
        <v>15853.6</v>
      </c>
      <c r="G10" s="90">
        <v>6478.3</v>
      </c>
      <c r="H10" s="90"/>
      <c r="I10" s="90"/>
      <c r="J10" s="41"/>
      <c r="K10" s="109"/>
      <c r="L10" s="123"/>
      <c r="M10" s="99">
        <v>6649.3</v>
      </c>
      <c r="N10" s="99">
        <v>6831.4</v>
      </c>
    </row>
    <row r="11" spans="1:14">
      <c r="A11" s="88" t="s">
        <v>19</v>
      </c>
      <c r="B11" s="91" t="s">
        <v>88</v>
      </c>
      <c r="C11" s="92"/>
      <c r="D11" s="115"/>
      <c r="E11" s="115"/>
      <c r="F11" s="115"/>
      <c r="G11" s="115"/>
      <c r="H11" s="115"/>
      <c r="I11" s="115"/>
      <c r="J11" s="42"/>
      <c r="K11" s="109"/>
      <c r="L11" s="124"/>
      <c r="M11" s="99"/>
      <c r="N11" s="99"/>
    </row>
    <row r="12" spans="1:14" ht="30">
      <c r="A12" s="88">
        <v>1</v>
      </c>
      <c r="B12" s="93" t="s">
        <v>89</v>
      </c>
      <c r="C12" s="94">
        <v>7294.8</v>
      </c>
      <c r="D12" s="115">
        <v>6980</v>
      </c>
      <c r="E12" s="115">
        <v>3966.4</v>
      </c>
      <c r="F12" s="115">
        <v>6093.6</v>
      </c>
      <c r="G12" s="115">
        <v>6478.3</v>
      </c>
      <c r="H12" s="115">
        <v>106.3</v>
      </c>
      <c r="I12" s="115"/>
      <c r="J12" s="42"/>
      <c r="K12" s="109"/>
      <c r="L12" s="124"/>
      <c r="M12" s="99">
        <v>6649.3</v>
      </c>
      <c r="N12" s="99">
        <v>6831.4</v>
      </c>
    </row>
    <row r="13" spans="1:14" s="50" customFormat="1">
      <c r="A13" s="88" t="s">
        <v>19</v>
      </c>
      <c r="B13" s="95" t="s">
        <v>90</v>
      </c>
      <c r="C13" s="94"/>
      <c r="D13" s="115"/>
      <c r="E13" s="115"/>
      <c r="F13" s="115"/>
      <c r="G13" s="115"/>
      <c r="H13" s="115"/>
      <c r="I13" s="115"/>
      <c r="J13" s="49"/>
      <c r="K13" s="110"/>
      <c r="L13" s="125"/>
      <c r="M13" s="111"/>
      <c r="N13" s="111"/>
    </row>
    <row r="14" spans="1:14" s="50" customFormat="1">
      <c r="A14" s="88" t="s">
        <v>19</v>
      </c>
      <c r="B14" s="95" t="s">
        <v>91</v>
      </c>
      <c r="C14" s="94"/>
      <c r="D14" s="115"/>
      <c r="E14" s="115"/>
      <c r="F14" s="115"/>
      <c r="G14" s="115"/>
      <c r="H14" s="115"/>
      <c r="I14" s="115"/>
      <c r="J14" s="49"/>
      <c r="K14" s="110"/>
      <c r="L14" s="125"/>
      <c r="M14" s="111"/>
      <c r="N14" s="111"/>
    </row>
    <row r="15" spans="1:14" s="50" customFormat="1">
      <c r="A15" s="88"/>
      <c r="B15" s="108" t="s">
        <v>241</v>
      </c>
      <c r="C15" s="94"/>
      <c r="D15" s="115"/>
      <c r="E15" s="115"/>
      <c r="F15" s="115"/>
      <c r="G15" s="115"/>
      <c r="H15" s="115"/>
      <c r="I15" s="115"/>
      <c r="J15" s="49"/>
      <c r="K15" s="110"/>
      <c r="L15" s="125"/>
      <c r="M15" s="111"/>
      <c r="N15" s="111"/>
    </row>
    <row r="16" spans="1:14" s="50" customFormat="1">
      <c r="A16" s="88"/>
      <c r="B16" s="93" t="s">
        <v>240</v>
      </c>
      <c r="C16" s="94">
        <v>1906.5</v>
      </c>
      <c r="D16" s="115">
        <v>1994.8</v>
      </c>
      <c r="E16" s="115">
        <v>1395.9</v>
      </c>
      <c r="F16" s="115">
        <v>2181</v>
      </c>
      <c r="G16" s="115">
        <v>2372.9</v>
      </c>
      <c r="H16" s="115">
        <v>108.8</v>
      </c>
      <c r="I16" s="115"/>
      <c r="J16" s="49"/>
      <c r="K16" s="110"/>
      <c r="L16" s="125"/>
      <c r="M16" s="111">
        <v>2548.5</v>
      </c>
      <c r="N16" s="111">
        <v>2726.9</v>
      </c>
    </row>
    <row r="17" spans="1:14" s="50" customFormat="1" ht="30">
      <c r="A17" s="88" t="s">
        <v>19</v>
      </c>
      <c r="B17" s="93" t="s">
        <v>239</v>
      </c>
      <c r="C17" s="94"/>
      <c r="D17" s="115"/>
      <c r="E17" s="115"/>
      <c r="F17" s="115"/>
      <c r="G17" s="115"/>
      <c r="H17" s="115"/>
      <c r="I17" s="115"/>
      <c r="J17" s="49"/>
      <c r="K17" s="110"/>
      <c r="L17" s="125"/>
      <c r="M17" s="111"/>
      <c r="N17" s="111"/>
    </row>
    <row r="18" spans="1:14" s="50" customFormat="1" ht="17.25" customHeight="1">
      <c r="A18" s="88"/>
      <c r="B18" s="93" t="s">
        <v>234</v>
      </c>
      <c r="C18" s="94"/>
      <c r="D18" s="115"/>
      <c r="E18" s="115"/>
      <c r="F18" s="115"/>
      <c r="G18" s="115"/>
      <c r="H18" s="115"/>
      <c r="I18" s="115"/>
      <c r="J18" s="49"/>
      <c r="K18" s="110"/>
      <c r="L18" s="125"/>
      <c r="M18" s="111"/>
      <c r="N18" s="111"/>
    </row>
    <row r="19" spans="1:14" s="50" customFormat="1" ht="17.25" customHeight="1">
      <c r="A19" s="88"/>
      <c r="B19" s="93" t="s">
        <v>235</v>
      </c>
      <c r="C19" s="94">
        <v>884.7</v>
      </c>
      <c r="D19" s="115">
        <v>77.099999999999994</v>
      </c>
      <c r="E19" s="115">
        <v>-36.6</v>
      </c>
      <c r="F19" s="115">
        <v>-36.6</v>
      </c>
      <c r="G19" s="115">
        <v>85.7</v>
      </c>
      <c r="H19" s="115"/>
      <c r="I19" s="115"/>
      <c r="J19" s="49"/>
      <c r="K19" s="110"/>
      <c r="L19" s="125"/>
      <c r="M19" s="111">
        <v>89.1</v>
      </c>
      <c r="N19" s="111">
        <v>92.7</v>
      </c>
    </row>
    <row r="20" spans="1:14" s="50" customFormat="1" ht="17.25" customHeight="1">
      <c r="A20" s="88"/>
      <c r="B20" s="93" t="s">
        <v>236</v>
      </c>
      <c r="C20" s="94">
        <v>160.80000000000001</v>
      </c>
      <c r="D20" s="115">
        <v>173.1</v>
      </c>
      <c r="E20" s="115">
        <v>30.3</v>
      </c>
      <c r="F20" s="115">
        <v>173.1</v>
      </c>
      <c r="G20" s="115">
        <v>172.3</v>
      </c>
      <c r="H20" s="115">
        <v>99.5</v>
      </c>
      <c r="I20" s="115"/>
      <c r="J20" s="49"/>
      <c r="K20" s="110"/>
      <c r="L20" s="125"/>
      <c r="M20" s="111">
        <v>172.3</v>
      </c>
      <c r="N20" s="111">
        <v>172.3</v>
      </c>
    </row>
    <row r="21" spans="1:14" s="50" customFormat="1" ht="17.25" customHeight="1">
      <c r="A21" s="88"/>
      <c r="B21" s="93" t="s">
        <v>237</v>
      </c>
      <c r="C21" s="94">
        <v>2459.5</v>
      </c>
      <c r="D21" s="115">
        <v>4463.2</v>
      </c>
      <c r="E21" s="115">
        <v>2570.8000000000002</v>
      </c>
      <c r="F21" s="115">
        <v>3766.6</v>
      </c>
      <c r="G21" s="115">
        <v>3838.9</v>
      </c>
      <c r="H21" s="115">
        <v>101.9</v>
      </c>
      <c r="I21" s="115"/>
      <c r="J21" s="49"/>
      <c r="K21" s="110"/>
      <c r="L21" s="125"/>
      <c r="M21" s="111">
        <v>3838.9</v>
      </c>
      <c r="N21" s="111">
        <v>3838.9</v>
      </c>
    </row>
    <row r="22" spans="1:14" s="50" customFormat="1" ht="17.25" customHeight="1">
      <c r="A22" s="88"/>
      <c r="B22" s="93" t="s">
        <v>238</v>
      </c>
      <c r="C22" s="94">
        <v>2.2999999999999998</v>
      </c>
      <c r="D22" s="115">
        <v>0.5</v>
      </c>
      <c r="E22" s="115">
        <v>0.2</v>
      </c>
      <c r="F22" s="115">
        <v>0.5</v>
      </c>
      <c r="G22" s="115">
        <v>0.5</v>
      </c>
      <c r="H22" s="115">
        <v>100</v>
      </c>
      <c r="I22" s="115"/>
      <c r="J22" s="49"/>
      <c r="K22" s="110"/>
      <c r="L22" s="125"/>
      <c r="M22" s="111">
        <v>0.5</v>
      </c>
      <c r="N22" s="111">
        <v>0.6</v>
      </c>
    </row>
    <row r="23" spans="1:14" s="50" customFormat="1" ht="36" customHeight="1">
      <c r="A23" s="88"/>
      <c r="B23" s="93" t="s">
        <v>242</v>
      </c>
      <c r="C23" s="94">
        <v>1880.9</v>
      </c>
      <c r="D23" s="115">
        <v>271.3</v>
      </c>
      <c r="E23" s="115">
        <v>5.7</v>
      </c>
      <c r="F23" s="115">
        <v>9</v>
      </c>
      <c r="G23" s="115">
        <v>8</v>
      </c>
      <c r="H23" s="115"/>
      <c r="I23" s="115"/>
      <c r="J23" s="49"/>
      <c r="K23" s="110"/>
      <c r="L23" s="125"/>
      <c r="M23" s="111"/>
      <c r="N23" s="111"/>
    </row>
    <row r="24" spans="1:14" s="50" customFormat="1" ht="36" customHeight="1">
      <c r="A24" s="88"/>
      <c r="B24" s="93" t="s">
        <v>319</v>
      </c>
      <c r="C24" s="94">
        <v>1637.2</v>
      </c>
      <c r="D24" s="115"/>
      <c r="E24" s="115"/>
      <c r="F24" s="115"/>
      <c r="G24" s="115"/>
      <c r="H24" s="115"/>
      <c r="I24" s="115"/>
      <c r="J24" s="49"/>
      <c r="K24" s="110"/>
      <c r="L24" s="125"/>
      <c r="M24" s="111"/>
      <c r="N24" s="111"/>
    </row>
    <row r="25" spans="1:14" s="50" customFormat="1" ht="36" customHeight="1">
      <c r="A25" s="88"/>
      <c r="B25" s="93" t="s">
        <v>320</v>
      </c>
      <c r="C25" s="94"/>
      <c r="D25" s="115">
        <v>263.5</v>
      </c>
      <c r="E25" s="115"/>
      <c r="F25" s="115"/>
      <c r="G25" s="115"/>
      <c r="H25" s="115"/>
      <c r="I25" s="115"/>
      <c r="J25" s="49"/>
      <c r="K25" s="110"/>
      <c r="L25" s="125"/>
      <c r="M25" s="111"/>
      <c r="N25" s="111"/>
    </row>
    <row r="26" spans="1:14" s="50" customFormat="1" ht="36" customHeight="1">
      <c r="A26" s="88"/>
      <c r="B26" s="93" t="s">
        <v>318</v>
      </c>
      <c r="C26" s="94">
        <v>68.7</v>
      </c>
      <c r="D26" s="115"/>
      <c r="E26" s="115"/>
      <c r="F26" s="115"/>
      <c r="G26" s="115"/>
      <c r="H26" s="115"/>
      <c r="I26" s="115"/>
      <c r="J26" s="49"/>
      <c r="K26" s="110"/>
      <c r="L26" s="125"/>
      <c r="M26" s="111"/>
      <c r="N26" s="111"/>
    </row>
    <row r="27" spans="1:14" s="50" customFormat="1" ht="36" customHeight="1">
      <c r="A27" s="88"/>
      <c r="B27" s="93" t="s">
        <v>322</v>
      </c>
      <c r="C27" s="94">
        <v>1</v>
      </c>
      <c r="D27" s="115">
        <v>0.6</v>
      </c>
      <c r="E27" s="115">
        <v>1.8</v>
      </c>
      <c r="F27" s="115">
        <v>1.8</v>
      </c>
      <c r="G27" s="115"/>
      <c r="H27" s="115"/>
      <c r="I27" s="115"/>
      <c r="J27" s="49"/>
      <c r="K27" s="110"/>
      <c r="L27" s="125"/>
      <c r="M27" s="111"/>
      <c r="N27" s="111"/>
    </row>
    <row r="28" spans="1:14" s="50" customFormat="1" ht="17.25" customHeight="1">
      <c r="A28" s="88"/>
      <c r="B28" s="93" t="s">
        <v>321</v>
      </c>
      <c r="C28" s="94">
        <v>5.8</v>
      </c>
      <c r="D28" s="115">
        <v>7.2</v>
      </c>
      <c r="E28" s="115">
        <v>3.9</v>
      </c>
      <c r="F28" s="115">
        <v>7.2</v>
      </c>
      <c r="G28" s="115">
        <v>8</v>
      </c>
      <c r="H28" s="115">
        <v>111.1</v>
      </c>
      <c r="I28" s="115"/>
      <c r="J28" s="49"/>
      <c r="K28" s="110"/>
      <c r="L28" s="125"/>
      <c r="M28" s="111"/>
      <c r="N28" s="111"/>
    </row>
    <row r="29" spans="1:14" s="50" customFormat="1">
      <c r="A29" s="88">
        <v>2</v>
      </c>
      <c r="B29" s="93" t="s">
        <v>92</v>
      </c>
      <c r="C29" s="92">
        <v>8408.6</v>
      </c>
      <c r="D29" s="92">
        <v>8593.5</v>
      </c>
      <c r="E29" s="92">
        <v>7424.7</v>
      </c>
      <c r="F29" s="92">
        <v>8593.5</v>
      </c>
      <c r="G29" s="92"/>
      <c r="H29" s="92"/>
      <c r="I29" s="92"/>
      <c r="J29" s="92"/>
      <c r="K29" s="92"/>
      <c r="L29" s="92"/>
      <c r="M29" s="92"/>
      <c r="N29" s="92"/>
    </row>
    <row r="30" spans="1:14" s="105" customFormat="1" ht="31.5" customHeight="1">
      <c r="A30" s="100" t="s">
        <v>93</v>
      </c>
      <c r="B30" s="101" t="s">
        <v>94</v>
      </c>
      <c r="C30" s="106">
        <f>C31+C32</f>
        <v>8133.5</v>
      </c>
      <c r="D30" s="106">
        <f>D31+D32</f>
        <v>8133.5</v>
      </c>
      <c r="E30" s="106">
        <f t="shared" ref="E30:I30" si="0">E31+E32</f>
        <v>7080</v>
      </c>
      <c r="F30" s="106">
        <f t="shared" si="0"/>
        <v>8133.5</v>
      </c>
      <c r="G30" s="106">
        <f t="shared" si="0"/>
        <v>0</v>
      </c>
      <c r="H30" s="106"/>
      <c r="I30" s="106">
        <f t="shared" si="0"/>
        <v>0</v>
      </c>
      <c r="J30" s="104"/>
      <c r="K30" s="112"/>
      <c r="L30" s="126"/>
      <c r="M30" s="113"/>
      <c r="N30" s="113"/>
    </row>
    <row r="31" spans="1:14" s="105" customFormat="1" ht="12.75">
      <c r="A31" s="100" t="s">
        <v>95</v>
      </c>
      <c r="B31" s="101" t="s">
        <v>261</v>
      </c>
      <c r="C31" s="102">
        <v>8133.5</v>
      </c>
      <c r="D31" s="103">
        <v>8133.5</v>
      </c>
      <c r="E31" s="103">
        <v>7080</v>
      </c>
      <c r="F31" s="103">
        <v>8133.5</v>
      </c>
      <c r="G31" s="103"/>
      <c r="H31" s="103"/>
      <c r="I31" s="103"/>
      <c r="J31" s="104"/>
      <c r="K31" s="112"/>
      <c r="L31" s="126"/>
      <c r="M31" s="113"/>
      <c r="N31" s="113"/>
    </row>
    <row r="32" spans="1:14" s="105" customFormat="1" ht="25.5">
      <c r="A32" s="100" t="s">
        <v>96</v>
      </c>
      <c r="B32" s="101" t="s">
        <v>97</v>
      </c>
      <c r="C32" s="102"/>
      <c r="D32" s="103"/>
      <c r="E32" s="103"/>
      <c r="F32" s="103"/>
      <c r="G32" s="103"/>
      <c r="H32" s="103"/>
      <c r="I32" s="103"/>
      <c r="J32" s="104"/>
      <c r="K32" s="112"/>
      <c r="L32" s="126"/>
      <c r="M32" s="113"/>
      <c r="N32" s="113"/>
    </row>
    <row r="33" spans="1:14" s="105" customFormat="1" ht="51">
      <c r="A33" s="100" t="s">
        <v>98</v>
      </c>
      <c r="B33" s="101" t="s">
        <v>99</v>
      </c>
      <c r="C33" s="102">
        <v>275.10000000000002</v>
      </c>
      <c r="D33" s="103">
        <v>460</v>
      </c>
      <c r="E33" s="103">
        <v>344.7</v>
      </c>
      <c r="F33" s="103">
        <v>460</v>
      </c>
      <c r="G33" s="103"/>
      <c r="H33" s="103"/>
      <c r="I33" s="103"/>
      <c r="J33" s="104"/>
      <c r="K33" s="112"/>
      <c r="L33" s="126"/>
      <c r="M33" s="113"/>
      <c r="N33" s="113"/>
    </row>
    <row r="34" spans="1:14" s="105" customFormat="1" ht="12.75">
      <c r="A34" s="100" t="s">
        <v>100</v>
      </c>
      <c r="B34" s="101" t="s">
        <v>101</v>
      </c>
      <c r="C34" s="102"/>
      <c r="D34" s="103"/>
      <c r="E34" s="103"/>
      <c r="F34" s="103"/>
      <c r="G34" s="103"/>
      <c r="H34" s="103"/>
      <c r="I34" s="103"/>
      <c r="J34" s="104"/>
      <c r="K34" s="112"/>
      <c r="L34" s="126"/>
      <c r="M34" s="113"/>
      <c r="N34" s="113"/>
    </row>
    <row r="35" spans="1:14" s="105" customFormat="1" ht="12.75">
      <c r="A35" s="100"/>
      <c r="B35" s="101" t="s">
        <v>247</v>
      </c>
      <c r="C35" s="102"/>
      <c r="D35" s="103"/>
      <c r="E35" s="103"/>
      <c r="F35" s="103"/>
      <c r="G35" s="103"/>
      <c r="H35" s="103"/>
      <c r="I35" s="103"/>
      <c r="J35" s="104"/>
      <c r="K35" s="112"/>
      <c r="L35" s="126"/>
      <c r="M35" s="113"/>
      <c r="N35" s="113"/>
    </row>
    <row r="36" spans="1:14" s="50" customFormat="1" ht="30">
      <c r="A36" s="88">
        <v>3</v>
      </c>
      <c r="B36" s="93" t="s">
        <v>102</v>
      </c>
      <c r="C36" s="94">
        <v>435.9</v>
      </c>
      <c r="D36" s="115">
        <v>1166.5</v>
      </c>
      <c r="E36" s="115">
        <v>1166.5</v>
      </c>
      <c r="F36" s="115">
        <v>1166.5</v>
      </c>
      <c r="G36" s="115"/>
      <c r="H36" s="115"/>
      <c r="I36" s="115"/>
      <c r="J36" s="49"/>
      <c r="K36" s="110"/>
      <c r="L36" s="125"/>
      <c r="M36" s="111"/>
      <c r="N36" s="111"/>
    </row>
    <row r="37" spans="1:14" s="50" customFormat="1">
      <c r="A37" s="88" t="s">
        <v>53</v>
      </c>
      <c r="B37" s="93" t="s">
        <v>103</v>
      </c>
      <c r="C37" s="94"/>
      <c r="D37" s="115"/>
      <c r="E37" s="115"/>
      <c r="F37" s="115"/>
      <c r="G37" s="115"/>
      <c r="H37" s="115"/>
      <c r="I37" s="115"/>
      <c r="J37" s="49"/>
      <c r="K37" s="110"/>
      <c r="L37" s="125"/>
      <c r="M37" s="111"/>
      <c r="N37" s="111"/>
    </row>
    <row r="38" spans="1:14" s="50" customFormat="1">
      <c r="A38" s="88">
        <v>4</v>
      </c>
      <c r="B38" s="93" t="s">
        <v>104</v>
      </c>
      <c r="C38" s="94"/>
      <c r="D38" s="115"/>
      <c r="E38" s="115"/>
      <c r="F38" s="115"/>
      <c r="G38" s="115"/>
      <c r="H38" s="115"/>
      <c r="I38" s="115"/>
      <c r="J38" s="49"/>
      <c r="K38" s="110"/>
      <c r="L38" s="125"/>
      <c r="M38" s="111"/>
      <c r="N38" s="111"/>
    </row>
    <row r="39" spans="1:14" s="50" customFormat="1" ht="30">
      <c r="A39" s="88">
        <v>5</v>
      </c>
      <c r="B39" s="93" t="s">
        <v>105</v>
      </c>
      <c r="C39" s="94"/>
      <c r="D39" s="115"/>
      <c r="E39" s="115"/>
      <c r="F39" s="115"/>
      <c r="G39" s="115"/>
      <c r="H39" s="115"/>
      <c r="I39" s="115"/>
      <c r="J39" s="49"/>
      <c r="K39" s="110"/>
      <c r="L39" s="125"/>
      <c r="M39" s="111"/>
      <c r="N39" s="111"/>
    </row>
    <row r="40" spans="1:14" s="50" customFormat="1">
      <c r="A40" s="88">
        <v>6</v>
      </c>
      <c r="B40" s="93" t="s">
        <v>106</v>
      </c>
      <c r="C40" s="94"/>
      <c r="D40" s="115"/>
      <c r="E40" s="115"/>
      <c r="F40" s="115"/>
      <c r="G40" s="115"/>
      <c r="H40" s="115"/>
      <c r="I40" s="115"/>
      <c r="J40" s="49"/>
      <c r="K40" s="110"/>
      <c r="L40" s="125"/>
      <c r="M40" s="111"/>
      <c r="N40" s="111"/>
    </row>
    <row r="41" spans="1:14" s="50" customFormat="1">
      <c r="A41" s="88" t="s">
        <v>19</v>
      </c>
      <c r="B41" s="89" t="s">
        <v>107</v>
      </c>
      <c r="C41" s="90">
        <v>14972.8</v>
      </c>
      <c r="D41" s="90">
        <v>16740</v>
      </c>
      <c r="E41" s="90">
        <v>12557.5</v>
      </c>
      <c r="F41" s="90">
        <v>15852.2</v>
      </c>
      <c r="G41" s="90">
        <v>18391.900000000001</v>
      </c>
      <c r="H41" s="90">
        <v>106.6</v>
      </c>
      <c r="I41" s="90"/>
      <c r="J41" s="90"/>
      <c r="K41" s="90"/>
      <c r="L41" s="90"/>
      <c r="M41" s="90">
        <v>16910.599999999999</v>
      </c>
      <c r="N41" s="90">
        <v>17259.400000000001</v>
      </c>
    </row>
    <row r="42" spans="1:14" s="50" customFormat="1">
      <c r="A42" s="88" t="s">
        <v>19</v>
      </c>
      <c r="B42" s="91" t="s">
        <v>108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4" s="50" customFormat="1" ht="28.5">
      <c r="A43" s="96">
        <v>1</v>
      </c>
      <c r="B43" s="97" t="s">
        <v>231</v>
      </c>
      <c r="C43" s="90">
        <v>11031.7</v>
      </c>
      <c r="D43" s="90">
        <v>11552.5</v>
      </c>
      <c r="E43" s="90">
        <v>7318.7</v>
      </c>
      <c r="F43" s="90">
        <v>11763.3</v>
      </c>
      <c r="G43" s="90">
        <v>12454.2</v>
      </c>
      <c r="H43" s="90"/>
      <c r="I43" s="90"/>
      <c r="J43" s="90"/>
      <c r="K43" s="90"/>
      <c r="L43" s="90"/>
      <c r="M43" s="90">
        <v>12610.1</v>
      </c>
      <c r="N43" s="90">
        <v>12969.8</v>
      </c>
    </row>
    <row r="44" spans="1:14">
      <c r="A44" s="88" t="s">
        <v>19</v>
      </c>
      <c r="B44" s="91" t="s">
        <v>88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</row>
    <row r="45" spans="1:14" ht="30">
      <c r="A45" s="88" t="s">
        <v>109</v>
      </c>
      <c r="B45" s="93" t="s">
        <v>110</v>
      </c>
      <c r="C45" s="92">
        <f t="shared" ref="C45" si="1">C47+C48+C49</f>
        <v>9107</v>
      </c>
      <c r="D45" s="92">
        <f t="shared" ref="D45:N45" si="2">D47+D48+D49</f>
        <v>9673.9</v>
      </c>
      <c r="E45" s="92">
        <f t="shared" si="2"/>
        <v>6395.6</v>
      </c>
      <c r="F45" s="92">
        <f t="shared" si="2"/>
        <v>9984.7000000000007</v>
      </c>
      <c r="G45" s="92">
        <f t="shared" si="2"/>
        <v>10589.4</v>
      </c>
      <c r="H45" s="92">
        <f t="shared" si="2"/>
        <v>213.2</v>
      </c>
      <c r="I45" s="92">
        <f t="shared" si="2"/>
        <v>0</v>
      </c>
      <c r="J45" s="92">
        <f t="shared" si="2"/>
        <v>10589.4</v>
      </c>
      <c r="K45" s="92">
        <f t="shared" si="2"/>
        <v>0</v>
      </c>
      <c r="L45" s="92">
        <f t="shared" si="2"/>
        <v>0</v>
      </c>
      <c r="M45" s="92">
        <f t="shared" si="2"/>
        <v>10857</v>
      </c>
      <c r="N45" s="92">
        <f t="shared" si="2"/>
        <v>11127</v>
      </c>
    </row>
    <row r="46" spans="1:14">
      <c r="A46" s="88" t="s">
        <v>19</v>
      </c>
      <c r="B46" s="91" t="s">
        <v>111</v>
      </c>
      <c r="C46" s="92"/>
      <c r="D46" s="115"/>
      <c r="E46" s="115"/>
      <c r="F46" s="115"/>
      <c r="G46" s="115"/>
      <c r="H46" s="115"/>
      <c r="I46" s="115"/>
      <c r="J46" s="42"/>
      <c r="K46" s="109"/>
      <c r="L46" s="124"/>
      <c r="M46" s="99"/>
      <c r="N46" s="99"/>
    </row>
    <row r="47" spans="1:14">
      <c r="A47" s="88" t="s">
        <v>112</v>
      </c>
      <c r="B47" s="93" t="s">
        <v>113</v>
      </c>
      <c r="C47" s="94">
        <v>6088.3</v>
      </c>
      <c r="D47" s="115">
        <v>6457.4</v>
      </c>
      <c r="E47" s="115">
        <v>3973.4</v>
      </c>
      <c r="F47" s="115">
        <v>6457.4</v>
      </c>
      <c r="G47" s="115">
        <v>6765.8</v>
      </c>
      <c r="H47" s="115">
        <v>104.8</v>
      </c>
      <c r="I47" s="115"/>
      <c r="J47" s="42">
        <v>6765.8</v>
      </c>
      <c r="K47" s="109"/>
      <c r="L47" s="124"/>
      <c r="M47" s="99">
        <v>6765.8</v>
      </c>
      <c r="N47" s="99">
        <v>6765.8</v>
      </c>
    </row>
    <row r="48" spans="1:14" ht="30">
      <c r="A48" s="88" t="s">
        <v>114</v>
      </c>
      <c r="B48" s="93" t="s">
        <v>115</v>
      </c>
      <c r="C48" s="94">
        <v>3018.7</v>
      </c>
      <c r="D48" s="115">
        <v>3216.5</v>
      </c>
      <c r="E48" s="115">
        <v>2422.1999999999998</v>
      </c>
      <c r="F48" s="115">
        <v>3527.3</v>
      </c>
      <c r="G48" s="115">
        <v>3823.6</v>
      </c>
      <c r="H48" s="115">
        <v>108.4</v>
      </c>
      <c r="I48" s="115"/>
      <c r="J48" s="42">
        <v>3823.6</v>
      </c>
      <c r="K48" s="109"/>
      <c r="L48" s="124"/>
      <c r="M48" s="99">
        <v>4091.2</v>
      </c>
      <c r="N48" s="99">
        <v>4361.2</v>
      </c>
    </row>
    <row r="49" spans="1:14">
      <c r="A49" s="88" t="s">
        <v>116</v>
      </c>
      <c r="B49" s="93" t="s">
        <v>117</v>
      </c>
      <c r="C49" s="94"/>
      <c r="D49" s="115"/>
      <c r="E49" s="115"/>
      <c r="F49" s="115"/>
      <c r="G49" s="115"/>
      <c r="H49" s="115"/>
      <c r="I49" s="115"/>
      <c r="J49" s="42"/>
      <c r="K49" s="109"/>
      <c r="L49" s="124"/>
      <c r="M49" s="99"/>
      <c r="N49" s="99"/>
    </row>
    <row r="50" spans="1:14">
      <c r="A50" s="88" t="s">
        <v>118</v>
      </c>
      <c r="B50" s="93" t="s">
        <v>119</v>
      </c>
      <c r="C50" s="92">
        <f>C51+C53</f>
        <v>1445</v>
      </c>
      <c r="D50" s="92">
        <f t="shared" ref="D50:N50" si="3">D51+D53</f>
        <v>1270.4000000000001</v>
      </c>
      <c r="E50" s="92">
        <f t="shared" si="3"/>
        <v>561.1</v>
      </c>
      <c r="F50" s="92">
        <f t="shared" si="3"/>
        <v>1270.4000000000001</v>
      </c>
      <c r="G50" s="92">
        <f t="shared" si="3"/>
        <v>1314.5</v>
      </c>
      <c r="H50" s="92">
        <f t="shared" si="3"/>
        <v>186.6</v>
      </c>
      <c r="I50" s="92">
        <f t="shared" si="3"/>
        <v>0</v>
      </c>
      <c r="J50" s="92">
        <f t="shared" si="3"/>
        <v>0</v>
      </c>
      <c r="K50" s="92">
        <f t="shared" si="3"/>
        <v>0</v>
      </c>
      <c r="L50" s="92">
        <f t="shared" si="3"/>
        <v>0</v>
      </c>
      <c r="M50" s="92">
        <f t="shared" si="3"/>
        <v>1373.6</v>
      </c>
      <c r="N50" s="92">
        <f t="shared" si="3"/>
        <v>1435.4</v>
      </c>
    </row>
    <row r="51" spans="1:14" ht="30">
      <c r="A51" s="88" t="s">
        <v>120</v>
      </c>
      <c r="B51" s="93" t="s">
        <v>121</v>
      </c>
      <c r="C51" s="94">
        <v>225.2</v>
      </c>
      <c r="D51" s="94">
        <v>402.1</v>
      </c>
      <c r="E51" s="94">
        <v>151.9</v>
      </c>
      <c r="F51" s="94">
        <v>402.1</v>
      </c>
      <c r="G51" s="94">
        <v>263.39999999999998</v>
      </c>
      <c r="H51" s="94">
        <v>65.5</v>
      </c>
      <c r="I51" s="94"/>
      <c r="J51" s="94"/>
      <c r="K51" s="94"/>
      <c r="L51" s="94"/>
      <c r="M51" s="94">
        <v>274.3</v>
      </c>
      <c r="N51" s="94">
        <v>285.60000000000002</v>
      </c>
    </row>
    <row r="52" spans="1:14">
      <c r="A52" s="88" t="s">
        <v>122</v>
      </c>
      <c r="B52" s="93" t="s">
        <v>123</v>
      </c>
      <c r="C52" s="94">
        <v>167.1</v>
      </c>
      <c r="D52" s="94">
        <v>263.3</v>
      </c>
      <c r="E52" s="94">
        <v>100.2</v>
      </c>
      <c r="F52" s="94">
        <v>263.3</v>
      </c>
      <c r="G52" s="94">
        <v>193.2</v>
      </c>
      <c r="H52" s="94">
        <v>73.400000000000006</v>
      </c>
      <c r="I52" s="94"/>
      <c r="J52" s="94"/>
      <c r="K52" s="94"/>
      <c r="L52" s="94"/>
      <c r="M52" s="94">
        <v>201</v>
      </c>
      <c r="N52" s="94">
        <v>209</v>
      </c>
    </row>
    <row r="53" spans="1:14" ht="30">
      <c r="A53" s="88" t="s">
        <v>124</v>
      </c>
      <c r="B53" s="93" t="s">
        <v>125</v>
      </c>
      <c r="C53" s="94">
        <v>1219.8</v>
      </c>
      <c r="D53" s="94">
        <v>868.3</v>
      </c>
      <c r="E53" s="94">
        <v>409.2</v>
      </c>
      <c r="F53" s="94">
        <v>868.3</v>
      </c>
      <c r="G53" s="94">
        <v>1051.0999999999999</v>
      </c>
      <c r="H53" s="94">
        <v>121.1</v>
      </c>
      <c r="I53" s="94"/>
      <c r="J53" s="94"/>
      <c r="K53" s="94"/>
      <c r="L53" s="94"/>
      <c r="M53" s="94">
        <v>1099.3</v>
      </c>
      <c r="N53" s="94">
        <v>1149.8</v>
      </c>
    </row>
    <row r="54" spans="1:14">
      <c r="A54" s="88" t="s">
        <v>126</v>
      </c>
      <c r="B54" s="93" t="s">
        <v>127</v>
      </c>
      <c r="C54" s="92">
        <f>C55+C56</f>
        <v>134.19999999999999</v>
      </c>
      <c r="D54" s="92">
        <f t="shared" ref="D54:N54" si="4">D55+D56</f>
        <v>143.19999999999999</v>
      </c>
      <c r="E54" s="92">
        <f t="shared" si="4"/>
        <v>101.8</v>
      </c>
      <c r="F54" s="92">
        <f t="shared" si="4"/>
        <v>143.19999999999999</v>
      </c>
      <c r="G54" s="92">
        <f t="shared" si="4"/>
        <v>157.5</v>
      </c>
      <c r="H54" s="92">
        <f t="shared" si="4"/>
        <v>220</v>
      </c>
      <c r="I54" s="92">
        <f t="shared" si="4"/>
        <v>0</v>
      </c>
      <c r="J54" s="92">
        <f t="shared" si="4"/>
        <v>0</v>
      </c>
      <c r="K54" s="92">
        <f t="shared" si="4"/>
        <v>0</v>
      </c>
      <c r="L54" s="92">
        <f t="shared" si="4"/>
        <v>0</v>
      </c>
      <c r="M54" s="92">
        <f t="shared" si="4"/>
        <v>179.5</v>
      </c>
      <c r="N54" s="92">
        <f t="shared" si="4"/>
        <v>197.4</v>
      </c>
    </row>
    <row r="55" spans="1:14">
      <c r="A55" s="88" t="s">
        <v>128</v>
      </c>
      <c r="B55" s="93" t="s">
        <v>129</v>
      </c>
      <c r="C55" s="94">
        <v>49.5</v>
      </c>
      <c r="D55" s="94">
        <v>53.2</v>
      </c>
      <c r="E55" s="94">
        <v>37.9</v>
      </c>
      <c r="F55" s="94">
        <v>53.2</v>
      </c>
      <c r="G55" s="94">
        <v>58.5</v>
      </c>
      <c r="H55" s="94">
        <v>110</v>
      </c>
      <c r="I55" s="94"/>
      <c r="J55" s="94"/>
      <c r="K55" s="94"/>
      <c r="L55" s="94"/>
      <c r="M55" s="94">
        <v>64</v>
      </c>
      <c r="N55" s="94">
        <v>70.400000000000006</v>
      </c>
    </row>
    <row r="56" spans="1:14" ht="30">
      <c r="A56" s="88" t="s">
        <v>130</v>
      </c>
      <c r="B56" s="93" t="s">
        <v>125</v>
      </c>
      <c r="C56" s="94">
        <v>84.7</v>
      </c>
      <c r="D56" s="94">
        <v>90</v>
      </c>
      <c r="E56" s="94">
        <v>63.9</v>
      </c>
      <c r="F56" s="94">
        <v>90</v>
      </c>
      <c r="G56" s="94">
        <v>99</v>
      </c>
      <c r="H56" s="94">
        <v>110</v>
      </c>
      <c r="I56" s="94"/>
      <c r="J56" s="94"/>
      <c r="K56" s="94"/>
      <c r="L56" s="94"/>
      <c r="M56" s="94">
        <v>115.5</v>
      </c>
      <c r="N56" s="94">
        <v>127</v>
      </c>
    </row>
    <row r="57" spans="1:14" ht="30">
      <c r="A57" s="88" t="s">
        <v>131</v>
      </c>
      <c r="B57" s="93" t="s">
        <v>138</v>
      </c>
      <c r="C57" s="92">
        <f>C58+C59</f>
        <v>0</v>
      </c>
      <c r="D57" s="92">
        <f t="shared" ref="D57:N57" si="5">D58+D59</f>
        <v>0</v>
      </c>
      <c r="E57" s="92">
        <f t="shared" si="5"/>
        <v>0</v>
      </c>
      <c r="F57" s="92">
        <f t="shared" si="5"/>
        <v>0</v>
      </c>
      <c r="G57" s="92">
        <f t="shared" si="5"/>
        <v>0</v>
      </c>
      <c r="H57" s="92">
        <f t="shared" si="5"/>
        <v>0</v>
      </c>
      <c r="I57" s="92">
        <f t="shared" si="5"/>
        <v>0</v>
      </c>
      <c r="J57" s="92">
        <f t="shared" si="5"/>
        <v>0</v>
      </c>
      <c r="K57" s="92">
        <f t="shared" si="5"/>
        <v>0</v>
      </c>
      <c r="L57" s="92">
        <f t="shared" si="5"/>
        <v>0</v>
      </c>
      <c r="M57" s="92">
        <f t="shared" si="5"/>
        <v>0</v>
      </c>
      <c r="N57" s="92">
        <f t="shared" si="5"/>
        <v>0</v>
      </c>
    </row>
    <row r="58" spans="1:14">
      <c r="A58" s="88" t="s">
        <v>132</v>
      </c>
      <c r="B58" s="93" t="s">
        <v>140</v>
      </c>
      <c r="C58" s="94"/>
      <c r="D58" s="98"/>
      <c r="E58" s="98"/>
      <c r="F58" s="98"/>
      <c r="G58" s="98"/>
      <c r="H58" s="98"/>
      <c r="I58" s="98"/>
      <c r="J58" s="42"/>
      <c r="K58" s="109"/>
      <c r="L58" s="124"/>
      <c r="M58" s="99"/>
      <c r="N58" s="99"/>
    </row>
    <row r="59" spans="1:14" ht="30">
      <c r="A59" s="88" t="s">
        <v>133</v>
      </c>
      <c r="B59" s="93" t="s">
        <v>125</v>
      </c>
      <c r="C59" s="94"/>
      <c r="D59" s="98"/>
      <c r="E59" s="98"/>
      <c r="F59" s="98"/>
      <c r="G59" s="98"/>
      <c r="H59" s="98"/>
      <c r="I59" s="98"/>
      <c r="J59" s="41"/>
      <c r="K59" s="109"/>
      <c r="L59" s="124"/>
      <c r="M59" s="99"/>
      <c r="N59" s="99"/>
    </row>
    <row r="60" spans="1:14" ht="30">
      <c r="A60" s="88" t="s">
        <v>134</v>
      </c>
      <c r="B60" s="93" t="s">
        <v>142</v>
      </c>
      <c r="C60" s="92">
        <f>C61+C62</f>
        <v>163.9</v>
      </c>
      <c r="D60" s="92">
        <f t="shared" ref="D60:N60" si="6">D61+D62</f>
        <v>170</v>
      </c>
      <c r="E60" s="92">
        <f t="shared" si="6"/>
        <v>130.1</v>
      </c>
      <c r="F60" s="92">
        <f t="shared" si="6"/>
        <v>170</v>
      </c>
      <c r="G60" s="92">
        <f t="shared" si="6"/>
        <v>187</v>
      </c>
      <c r="H60" s="92">
        <f t="shared" si="6"/>
        <v>110</v>
      </c>
      <c r="I60" s="92">
        <f t="shared" si="6"/>
        <v>0</v>
      </c>
      <c r="J60" s="92">
        <f t="shared" si="6"/>
        <v>0</v>
      </c>
      <c r="K60" s="92">
        <f t="shared" si="6"/>
        <v>0</v>
      </c>
      <c r="L60" s="92">
        <f t="shared" si="6"/>
        <v>0</v>
      </c>
      <c r="M60" s="92">
        <f t="shared" si="6"/>
        <v>200</v>
      </c>
      <c r="N60" s="92">
        <f t="shared" si="6"/>
        <v>210</v>
      </c>
    </row>
    <row r="61" spans="1:14">
      <c r="A61" s="88" t="s">
        <v>135</v>
      </c>
      <c r="B61" s="93" t="s">
        <v>143</v>
      </c>
      <c r="C61" s="94">
        <v>163.9</v>
      </c>
      <c r="D61" s="115">
        <v>170</v>
      </c>
      <c r="E61" s="115">
        <v>130.1</v>
      </c>
      <c r="F61" s="115">
        <v>170</v>
      </c>
      <c r="G61" s="115">
        <v>187</v>
      </c>
      <c r="H61" s="115">
        <v>110</v>
      </c>
      <c r="I61" s="115"/>
      <c r="J61" s="41"/>
      <c r="K61" s="109"/>
      <c r="L61" s="124"/>
      <c r="M61" s="99">
        <v>200</v>
      </c>
      <c r="N61" s="99">
        <v>210</v>
      </c>
    </row>
    <row r="62" spans="1:14" ht="30">
      <c r="A62" s="88" t="s">
        <v>136</v>
      </c>
      <c r="B62" s="93" t="s">
        <v>125</v>
      </c>
      <c r="C62" s="94"/>
      <c r="D62" s="115"/>
      <c r="E62" s="115"/>
      <c r="F62" s="115"/>
      <c r="G62" s="115"/>
      <c r="H62" s="115"/>
      <c r="I62" s="115"/>
      <c r="J62" s="41"/>
      <c r="K62" s="109"/>
      <c r="L62" s="124"/>
      <c r="M62" s="99"/>
      <c r="N62" s="99"/>
    </row>
    <row r="63" spans="1:14" ht="30">
      <c r="A63" s="88" t="s">
        <v>137</v>
      </c>
      <c r="B63" s="93" t="s">
        <v>144</v>
      </c>
      <c r="C63" s="92">
        <v>181.6</v>
      </c>
      <c r="D63" s="92">
        <v>195</v>
      </c>
      <c r="E63" s="92">
        <v>130.19999999999999</v>
      </c>
      <c r="F63" s="92">
        <v>195</v>
      </c>
      <c r="G63" s="92">
        <v>205.8</v>
      </c>
      <c r="H63" s="92">
        <v>105.5</v>
      </c>
      <c r="I63" s="92"/>
      <c r="J63" s="92"/>
      <c r="K63" s="92"/>
      <c r="L63" s="92"/>
      <c r="M63" s="92"/>
      <c r="N63" s="92"/>
    </row>
    <row r="64" spans="1:14" ht="30">
      <c r="A64" s="88" t="s">
        <v>139</v>
      </c>
      <c r="B64" s="93" t="s">
        <v>145</v>
      </c>
      <c r="C64" s="92">
        <v>181.6</v>
      </c>
      <c r="D64" s="92">
        <v>195</v>
      </c>
      <c r="E64" s="92">
        <v>130.19999999999999</v>
      </c>
      <c r="F64" s="92">
        <v>195</v>
      </c>
      <c r="G64" s="92">
        <v>205.8</v>
      </c>
      <c r="H64" s="92">
        <v>105.5</v>
      </c>
      <c r="I64" s="92"/>
      <c r="J64" s="41"/>
      <c r="K64" s="109"/>
      <c r="L64" s="124"/>
      <c r="M64" s="99"/>
      <c r="N64" s="99"/>
    </row>
    <row r="65" spans="1:14" ht="30">
      <c r="A65" s="88" t="s">
        <v>141</v>
      </c>
      <c r="B65" s="93" t="s">
        <v>146</v>
      </c>
      <c r="C65" s="94"/>
      <c r="D65" s="115"/>
      <c r="E65" s="115"/>
      <c r="F65" s="115"/>
      <c r="G65" s="115"/>
      <c r="H65" s="115"/>
      <c r="I65" s="115"/>
      <c r="J65" s="41"/>
      <c r="K65" s="109"/>
      <c r="L65" s="124"/>
      <c r="M65" s="99"/>
      <c r="N65" s="99"/>
    </row>
    <row r="66" spans="1:14" ht="42.75">
      <c r="A66" s="96">
        <v>2</v>
      </c>
      <c r="B66" s="97" t="s">
        <v>147</v>
      </c>
      <c r="C66" s="90">
        <f>C67+C68+C69+C70</f>
        <v>77.2</v>
      </c>
      <c r="D66" s="90">
        <f>D67+D68+D69+D70</f>
        <v>750.5</v>
      </c>
      <c r="E66" s="90">
        <f>E67+E68+E69+E70</f>
        <v>598.4</v>
      </c>
      <c r="F66" s="90">
        <f>F67+F68+F69+F70</f>
        <v>598.4</v>
      </c>
      <c r="G66" s="90">
        <f>G67+G68+G69+G70</f>
        <v>731.4</v>
      </c>
      <c r="H66" s="90"/>
      <c r="I66" s="90">
        <f>I67+I68+I69+I70</f>
        <v>0</v>
      </c>
      <c r="J66" s="42"/>
      <c r="K66" s="109"/>
      <c r="L66" s="124"/>
      <c r="M66" s="99"/>
      <c r="N66" s="99"/>
    </row>
    <row r="67" spans="1:14">
      <c r="A67" s="88" t="s">
        <v>23</v>
      </c>
      <c r="B67" s="93" t="s">
        <v>262</v>
      </c>
      <c r="C67" s="92"/>
      <c r="D67" s="92">
        <v>434</v>
      </c>
      <c r="E67" s="92">
        <v>281.89999999999998</v>
      </c>
      <c r="F67" s="92">
        <v>281.89999999999998</v>
      </c>
      <c r="G67" s="92">
        <v>375.2</v>
      </c>
      <c r="H67" s="92">
        <v>133</v>
      </c>
      <c r="I67" s="92"/>
      <c r="J67" s="42"/>
      <c r="K67" s="109"/>
      <c r="L67" s="124"/>
      <c r="M67" s="99"/>
      <c r="N67" s="99"/>
    </row>
    <row r="68" spans="1:14">
      <c r="A68" s="88" t="s">
        <v>24</v>
      </c>
      <c r="B68" s="93" t="s">
        <v>263</v>
      </c>
      <c r="C68" s="92"/>
      <c r="D68" s="92"/>
      <c r="E68" s="92"/>
      <c r="F68" s="92"/>
      <c r="G68" s="92"/>
      <c r="H68" s="92"/>
      <c r="I68" s="92"/>
      <c r="J68" s="41"/>
      <c r="K68" s="109"/>
      <c r="L68" s="124"/>
      <c r="M68" s="99"/>
      <c r="N68" s="99"/>
    </row>
    <row r="69" spans="1:14">
      <c r="A69" s="88" t="s">
        <v>25</v>
      </c>
      <c r="B69" s="93" t="s">
        <v>264</v>
      </c>
      <c r="C69" s="92"/>
      <c r="D69" s="92"/>
      <c r="E69" s="92"/>
      <c r="F69" s="92"/>
      <c r="G69" s="92">
        <v>356.2</v>
      </c>
      <c r="H69" s="92"/>
      <c r="I69" s="92"/>
      <c r="J69" s="41"/>
      <c r="K69" s="109"/>
      <c r="L69" s="124"/>
      <c r="M69" s="99"/>
      <c r="N69" s="99"/>
    </row>
    <row r="70" spans="1:14">
      <c r="A70" s="88" t="s">
        <v>26</v>
      </c>
      <c r="B70" s="93" t="s">
        <v>265</v>
      </c>
      <c r="C70" s="92">
        <v>77.2</v>
      </c>
      <c r="D70" s="92">
        <v>316.5</v>
      </c>
      <c r="E70" s="92">
        <v>316.5</v>
      </c>
      <c r="F70" s="92">
        <v>316.5</v>
      </c>
      <c r="G70" s="92"/>
      <c r="H70" s="92"/>
      <c r="I70" s="92"/>
      <c r="J70" s="41"/>
      <c r="K70" s="109"/>
      <c r="L70" s="124"/>
      <c r="M70" s="99"/>
      <c r="N70" s="99"/>
    </row>
    <row r="71" spans="1:14" ht="57">
      <c r="A71" s="96">
        <v>3</v>
      </c>
      <c r="B71" s="97" t="s">
        <v>150</v>
      </c>
      <c r="C71" s="90">
        <f>C72+C74+C76+C78+C80</f>
        <v>2035.4</v>
      </c>
      <c r="D71" s="90">
        <f t="shared" ref="D71:N71" si="7">D72+D74+D76+D78+D80</f>
        <v>0</v>
      </c>
      <c r="E71" s="90">
        <f t="shared" si="7"/>
        <v>0</v>
      </c>
      <c r="F71" s="90">
        <f t="shared" si="7"/>
        <v>0</v>
      </c>
      <c r="G71" s="90">
        <f t="shared" si="7"/>
        <v>0</v>
      </c>
      <c r="H71" s="90">
        <f t="shared" si="7"/>
        <v>0</v>
      </c>
      <c r="I71" s="90">
        <f t="shared" si="7"/>
        <v>0</v>
      </c>
      <c r="J71" s="90">
        <f t="shared" si="7"/>
        <v>0</v>
      </c>
      <c r="K71" s="90">
        <f t="shared" si="7"/>
        <v>0</v>
      </c>
      <c r="L71" s="90">
        <f t="shared" si="7"/>
        <v>0</v>
      </c>
      <c r="M71" s="90">
        <f t="shared" si="7"/>
        <v>0</v>
      </c>
      <c r="N71" s="90">
        <f t="shared" si="7"/>
        <v>0</v>
      </c>
    </row>
    <row r="72" spans="1:14">
      <c r="A72" s="88" t="s">
        <v>151</v>
      </c>
      <c r="B72" s="93" t="s">
        <v>148</v>
      </c>
      <c r="C72" s="92">
        <v>1017.7</v>
      </c>
      <c r="D72" s="92"/>
      <c r="E72" s="92"/>
      <c r="F72" s="92"/>
      <c r="G72" s="92"/>
      <c r="H72" s="92"/>
      <c r="I72" s="92"/>
      <c r="J72" s="41"/>
      <c r="K72" s="109"/>
      <c r="L72" s="124"/>
      <c r="M72" s="99"/>
      <c r="N72" s="99"/>
    </row>
    <row r="73" spans="1:14" ht="30">
      <c r="A73" s="88" t="s">
        <v>152</v>
      </c>
      <c r="B73" s="93" t="s">
        <v>248</v>
      </c>
      <c r="C73" s="94"/>
      <c r="D73" s="98"/>
      <c r="E73" s="98"/>
      <c r="F73" s="98"/>
      <c r="G73" s="98"/>
      <c r="H73" s="98"/>
      <c r="I73" s="98"/>
      <c r="J73" s="41"/>
      <c r="K73" s="109"/>
      <c r="L73" s="124"/>
      <c r="M73" s="99"/>
      <c r="N73" s="99"/>
    </row>
    <row r="74" spans="1:14" ht="30">
      <c r="A74" s="88" t="s">
        <v>153</v>
      </c>
      <c r="B74" s="93" t="s">
        <v>149</v>
      </c>
      <c r="C74" s="92">
        <v>1017.7</v>
      </c>
      <c r="D74" s="92"/>
      <c r="E74" s="92"/>
      <c r="F74" s="92"/>
      <c r="G74" s="92"/>
      <c r="H74" s="92"/>
      <c r="I74" s="92"/>
      <c r="J74" s="41"/>
      <c r="K74" s="109"/>
      <c r="L74" s="124"/>
      <c r="M74" s="99"/>
      <c r="N74" s="99"/>
    </row>
    <row r="75" spans="1:14" ht="30">
      <c r="A75" s="88" t="s">
        <v>154</v>
      </c>
      <c r="B75" s="93" t="s">
        <v>248</v>
      </c>
      <c r="C75" s="94">
        <v>874.2</v>
      </c>
      <c r="D75" s="98"/>
      <c r="E75" s="98"/>
      <c r="F75" s="98"/>
      <c r="G75" s="98"/>
      <c r="H75" s="98"/>
      <c r="I75" s="98"/>
      <c r="J75" s="41"/>
      <c r="K75" s="109"/>
      <c r="L75" s="124"/>
      <c r="M75" s="99"/>
      <c r="N75" s="99"/>
    </row>
    <row r="76" spans="1:14" ht="30">
      <c r="A76" s="88" t="s">
        <v>155</v>
      </c>
      <c r="B76" s="93" t="s">
        <v>156</v>
      </c>
      <c r="C76" s="92"/>
      <c r="D76" s="92"/>
      <c r="E76" s="92"/>
      <c r="F76" s="92"/>
      <c r="G76" s="92"/>
      <c r="H76" s="92"/>
      <c r="I76" s="92"/>
      <c r="J76" s="41"/>
      <c r="K76" s="109"/>
      <c r="L76" s="124"/>
      <c r="M76" s="99"/>
      <c r="N76" s="99"/>
    </row>
    <row r="77" spans="1:14" ht="30">
      <c r="A77" s="88" t="s">
        <v>157</v>
      </c>
      <c r="B77" s="93" t="s">
        <v>248</v>
      </c>
      <c r="C77" s="94"/>
      <c r="D77" s="98"/>
      <c r="E77" s="98"/>
      <c r="F77" s="98"/>
      <c r="G77" s="98"/>
      <c r="H77" s="98"/>
      <c r="I77" s="98"/>
      <c r="J77" s="42"/>
      <c r="K77" s="109"/>
      <c r="L77" s="124"/>
      <c r="M77" s="99"/>
      <c r="N77" s="99"/>
    </row>
    <row r="78" spans="1:14" ht="60">
      <c r="A78" s="88" t="s">
        <v>158</v>
      </c>
      <c r="B78" s="93" t="s">
        <v>159</v>
      </c>
      <c r="C78" s="92"/>
      <c r="D78" s="92"/>
      <c r="E78" s="92"/>
      <c r="F78" s="92"/>
      <c r="G78" s="92"/>
      <c r="H78" s="92"/>
      <c r="I78" s="92"/>
      <c r="J78" s="41"/>
      <c r="K78" s="109"/>
      <c r="L78" s="124"/>
      <c r="M78" s="99"/>
      <c r="N78" s="99"/>
    </row>
    <row r="79" spans="1:14" ht="30">
      <c r="A79" s="88" t="s">
        <v>160</v>
      </c>
      <c r="B79" s="93" t="s">
        <v>248</v>
      </c>
      <c r="C79" s="94"/>
      <c r="D79" s="115"/>
      <c r="E79" s="115"/>
      <c r="F79" s="115"/>
      <c r="G79" s="115"/>
      <c r="H79" s="115"/>
      <c r="I79" s="115"/>
      <c r="J79" s="42"/>
      <c r="K79" s="109"/>
      <c r="L79" s="124"/>
      <c r="M79" s="99"/>
      <c r="N79" s="99"/>
    </row>
    <row r="80" spans="1:14" ht="36" customHeight="1">
      <c r="A80" s="88" t="s">
        <v>61</v>
      </c>
      <c r="B80" s="93" t="s">
        <v>161</v>
      </c>
      <c r="C80" s="92"/>
      <c r="D80" s="92"/>
      <c r="E80" s="92"/>
      <c r="F80" s="92"/>
      <c r="G80" s="92"/>
      <c r="H80" s="92"/>
      <c r="I80" s="92"/>
      <c r="J80" s="42"/>
      <c r="K80" s="109"/>
      <c r="L80" s="124"/>
      <c r="M80" s="99"/>
      <c r="N80" s="99"/>
    </row>
    <row r="81" spans="1:14" ht="42.75">
      <c r="A81" s="96">
        <v>4</v>
      </c>
      <c r="B81" s="97" t="s">
        <v>162</v>
      </c>
      <c r="C81" s="90">
        <f>C83+C84+C85+C86+C82</f>
        <v>0</v>
      </c>
      <c r="D81" s="90">
        <f>D83+D84+D85+D86+D82</f>
        <v>0</v>
      </c>
      <c r="E81" s="90">
        <f>E83+E84+E85+E86+E82</f>
        <v>0</v>
      </c>
      <c r="F81" s="90">
        <f>F83+F84+F85+F86+F82</f>
        <v>0</v>
      </c>
      <c r="G81" s="90">
        <f>G83+G84+G85+G86+G82</f>
        <v>0</v>
      </c>
      <c r="H81" s="90"/>
      <c r="I81" s="90">
        <f>I83+I84+I85+I86+I82</f>
        <v>0</v>
      </c>
      <c r="J81" s="42"/>
      <c r="K81" s="109"/>
      <c r="L81" s="124"/>
      <c r="M81" s="99"/>
      <c r="N81" s="99"/>
    </row>
    <row r="82" spans="1:14">
      <c r="A82" s="88" t="s">
        <v>66</v>
      </c>
      <c r="B82" s="93" t="s">
        <v>262</v>
      </c>
      <c r="C82" s="92"/>
      <c r="D82" s="92"/>
      <c r="E82" s="92"/>
      <c r="F82" s="92"/>
      <c r="G82" s="92"/>
      <c r="H82" s="92"/>
      <c r="I82" s="92"/>
      <c r="J82" s="41"/>
      <c r="K82" s="109"/>
      <c r="L82" s="124"/>
      <c r="M82" s="99"/>
      <c r="N82" s="99"/>
    </row>
    <row r="83" spans="1:14">
      <c r="A83" s="88" t="s">
        <v>68</v>
      </c>
      <c r="B83" s="93" t="s">
        <v>266</v>
      </c>
      <c r="C83" s="94"/>
      <c r="D83" s="115"/>
      <c r="E83" s="115"/>
      <c r="F83" s="115"/>
      <c r="G83" s="115"/>
      <c r="H83" s="115"/>
      <c r="I83" s="115"/>
      <c r="J83" s="42"/>
      <c r="K83" s="109"/>
      <c r="L83" s="124"/>
      <c r="M83" s="99"/>
      <c r="N83" s="99"/>
    </row>
    <row r="84" spans="1:14">
      <c r="A84" s="88" t="s">
        <v>69</v>
      </c>
      <c r="B84" s="93" t="s">
        <v>267</v>
      </c>
      <c r="C84" s="94"/>
      <c r="D84" s="115"/>
      <c r="E84" s="115"/>
      <c r="F84" s="115"/>
      <c r="G84" s="115"/>
      <c r="H84" s="115"/>
      <c r="I84" s="115"/>
      <c r="J84" s="41"/>
      <c r="K84" s="109"/>
      <c r="L84" s="124"/>
      <c r="M84" s="99"/>
      <c r="N84" s="99"/>
    </row>
    <row r="85" spans="1:14" ht="60">
      <c r="A85" s="88" t="s">
        <v>71</v>
      </c>
      <c r="B85" s="93" t="s">
        <v>268</v>
      </c>
      <c r="C85" s="94"/>
      <c r="D85" s="115"/>
      <c r="E85" s="115"/>
      <c r="F85" s="115"/>
      <c r="G85" s="115"/>
      <c r="H85" s="115"/>
      <c r="I85" s="115"/>
      <c r="J85" s="42"/>
      <c r="K85" s="109"/>
      <c r="L85" s="124"/>
      <c r="M85" s="99"/>
      <c r="N85" s="99"/>
    </row>
    <row r="86" spans="1:14">
      <c r="A86" s="88" t="s">
        <v>72</v>
      </c>
      <c r="B86" s="93" t="s">
        <v>265</v>
      </c>
      <c r="C86" s="94"/>
      <c r="D86" s="115"/>
      <c r="E86" s="115"/>
      <c r="F86" s="115"/>
      <c r="G86" s="115"/>
      <c r="H86" s="115"/>
      <c r="I86" s="115"/>
      <c r="J86" s="42"/>
      <c r="K86" s="109"/>
      <c r="L86" s="124"/>
      <c r="M86" s="99"/>
      <c r="N86" s="99"/>
    </row>
    <row r="87" spans="1:14" ht="28.5">
      <c r="A87" s="96">
        <v>5</v>
      </c>
      <c r="B87" s="97" t="s">
        <v>163</v>
      </c>
      <c r="C87" s="90">
        <v>2846.2</v>
      </c>
      <c r="D87" s="90">
        <v>4437</v>
      </c>
      <c r="E87" s="90">
        <v>2714.4</v>
      </c>
      <c r="F87" s="90">
        <v>3739.8</v>
      </c>
      <c r="G87" s="90">
        <v>5206.3</v>
      </c>
      <c r="H87" s="90">
        <v>100.4</v>
      </c>
      <c r="I87" s="90"/>
      <c r="J87" s="90"/>
      <c r="K87" s="90"/>
      <c r="L87" s="90"/>
      <c r="M87" s="90">
        <v>4300.5</v>
      </c>
      <c r="N87" s="90">
        <v>4289.6000000000004</v>
      </c>
    </row>
    <row r="88" spans="1:14">
      <c r="A88" s="88" t="s">
        <v>164</v>
      </c>
      <c r="B88" s="93" t="s">
        <v>165</v>
      </c>
      <c r="C88" s="92">
        <f>C89+C90</f>
        <v>322.8</v>
      </c>
      <c r="D88" s="92">
        <f t="shared" ref="D88:N88" si="8">D89+D90</f>
        <v>0</v>
      </c>
      <c r="E88" s="92">
        <f t="shared" si="8"/>
        <v>0</v>
      </c>
      <c r="F88" s="92">
        <f t="shared" si="8"/>
        <v>0</v>
      </c>
      <c r="G88" s="92">
        <f t="shared" si="8"/>
        <v>0</v>
      </c>
      <c r="H88" s="92">
        <f t="shared" si="8"/>
        <v>0</v>
      </c>
      <c r="I88" s="92">
        <f t="shared" si="8"/>
        <v>0</v>
      </c>
      <c r="J88" s="92">
        <f t="shared" si="8"/>
        <v>0</v>
      </c>
      <c r="K88" s="92">
        <f t="shared" si="8"/>
        <v>0</v>
      </c>
      <c r="L88" s="92">
        <f t="shared" si="8"/>
        <v>0</v>
      </c>
      <c r="M88" s="92">
        <f t="shared" si="8"/>
        <v>0</v>
      </c>
      <c r="N88" s="92">
        <f t="shared" si="8"/>
        <v>0</v>
      </c>
    </row>
    <row r="89" spans="1:14">
      <c r="A89" s="88" t="s">
        <v>166</v>
      </c>
      <c r="B89" s="93" t="s">
        <v>167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</row>
    <row r="90" spans="1:14" ht="30">
      <c r="A90" s="88" t="s">
        <v>168</v>
      </c>
      <c r="B90" s="93" t="s">
        <v>125</v>
      </c>
      <c r="C90" s="94">
        <v>322.8</v>
      </c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</row>
    <row r="91" spans="1:14" ht="45">
      <c r="A91" s="88" t="s">
        <v>169</v>
      </c>
      <c r="B91" s="93" t="s">
        <v>170</v>
      </c>
      <c r="C91" s="92">
        <f>C92+C93</f>
        <v>1066.8</v>
      </c>
      <c r="D91" s="92">
        <f t="shared" ref="D91:N91" si="9">D92+D93</f>
        <v>961.5</v>
      </c>
      <c r="E91" s="92">
        <f t="shared" si="9"/>
        <v>804.1</v>
      </c>
      <c r="F91" s="92">
        <f t="shared" si="9"/>
        <v>961.5</v>
      </c>
      <c r="G91" s="92">
        <f t="shared" si="9"/>
        <v>1057.7</v>
      </c>
      <c r="H91" s="92">
        <f t="shared" si="9"/>
        <v>0</v>
      </c>
      <c r="I91" s="92">
        <f t="shared" si="9"/>
        <v>0</v>
      </c>
      <c r="J91" s="92">
        <f t="shared" si="9"/>
        <v>0</v>
      </c>
      <c r="K91" s="92">
        <f t="shared" si="9"/>
        <v>0</v>
      </c>
      <c r="L91" s="92">
        <f t="shared" si="9"/>
        <v>0</v>
      </c>
      <c r="M91" s="92">
        <f t="shared" si="9"/>
        <v>1057.7</v>
      </c>
      <c r="N91" s="92">
        <f t="shared" si="9"/>
        <v>1057.7</v>
      </c>
    </row>
    <row r="92" spans="1:14" ht="30">
      <c r="A92" s="88" t="s">
        <v>171</v>
      </c>
      <c r="B92" s="93" t="s">
        <v>172</v>
      </c>
      <c r="C92" s="94">
        <v>1066.8</v>
      </c>
      <c r="D92" s="94">
        <v>961.5</v>
      </c>
      <c r="E92" s="94">
        <v>804.1</v>
      </c>
      <c r="F92" s="94">
        <v>961.5</v>
      </c>
      <c r="G92" s="94">
        <v>1057.7</v>
      </c>
      <c r="H92" s="94"/>
      <c r="I92" s="94"/>
      <c r="J92" s="94"/>
      <c r="K92" s="94"/>
      <c r="L92" s="94"/>
      <c r="M92" s="94">
        <v>1057.7</v>
      </c>
      <c r="N92" s="94">
        <v>1057.7</v>
      </c>
    </row>
    <row r="93" spans="1:14" ht="30">
      <c r="A93" s="88" t="s">
        <v>173</v>
      </c>
      <c r="B93" s="93" t="s">
        <v>125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</row>
    <row r="94" spans="1:14" ht="19.5" customHeight="1">
      <c r="A94" s="88" t="s">
        <v>174</v>
      </c>
      <c r="B94" s="93" t="s">
        <v>175</v>
      </c>
      <c r="C94" s="92">
        <f>C95+C96</f>
        <v>15.4</v>
      </c>
      <c r="D94" s="92">
        <f t="shared" ref="D94:N94" si="10">D95+D96</f>
        <v>53.7</v>
      </c>
      <c r="E94" s="92">
        <f t="shared" si="10"/>
        <v>6.6</v>
      </c>
      <c r="F94" s="92">
        <f t="shared" si="10"/>
        <v>53.7</v>
      </c>
      <c r="G94" s="92">
        <f t="shared" si="10"/>
        <v>54.6</v>
      </c>
      <c r="H94" s="92">
        <f t="shared" si="10"/>
        <v>210.3</v>
      </c>
      <c r="I94" s="92">
        <f t="shared" si="10"/>
        <v>0</v>
      </c>
      <c r="J94" s="92">
        <f t="shared" si="10"/>
        <v>0</v>
      </c>
      <c r="K94" s="92">
        <f t="shared" si="10"/>
        <v>0</v>
      </c>
      <c r="L94" s="92">
        <f t="shared" si="10"/>
        <v>0</v>
      </c>
      <c r="M94" s="92">
        <f t="shared" si="10"/>
        <v>54.6</v>
      </c>
      <c r="N94" s="92">
        <f t="shared" si="10"/>
        <v>54.6</v>
      </c>
    </row>
    <row r="95" spans="1:14">
      <c r="A95" s="88" t="s">
        <v>176</v>
      </c>
      <c r="B95" s="93" t="s">
        <v>177</v>
      </c>
      <c r="C95" s="94">
        <v>4.4000000000000004</v>
      </c>
      <c r="D95" s="94">
        <v>45</v>
      </c>
      <c r="E95" s="94">
        <v>0.1</v>
      </c>
      <c r="F95" s="94">
        <v>45</v>
      </c>
      <c r="G95" s="94">
        <v>45</v>
      </c>
      <c r="H95" s="94">
        <v>100</v>
      </c>
      <c r="I95" s="94"/>
      <c r="J95" s="94"/>
      <c r="K95" s="94"/>
      <c r="L95" s="94"/>
      <c r="M95" s="94">
        <v>45</v>
      </c>
      <c r="N95" s="94">
        <v>45</v>
      </c>
    </row>
    <row r="96" spans="1:14" ht="30">
      <c r="A96" s="88" t="s">
        <v>178</v>
      </c>
      <c r="B96" s="93" t="s">
        <v>125</v>
      </c>
      <c r="C96" s="94">
        <v>11</v>
      </c>
      <c r="D96" s="94">
        <v>8.6999999999999993</v>
      </c>
      <c r="E96" s="94">
        <v>6.5</v>
      </c>
      <c r="F96" s="94">
        <v>8.6999999999999993</v>
      </c>
      <c r="G96" s="94">
        <v>9.6</v>
      </c>
      <c r="H96" s="94">
        <v>110.3</v>
      </c>
      <c r="I96" s="94"/>
      <c r="J96" s="94"/>
      <c r="K96" s="94"/>
      <c r="L96" s="94"/>
      <c r="M96" s="94">
        <v>9.6</v>
      </c>
      <c r="N96" s="94">
        <v>9.6</v>
      </c>
    </row>
    <row r="97" spans="1:14">
      <c r="A97" s="88" t="s">
        <v>179</v>
      </c>
      <c r="B97" s="93" t="s">
        <v>180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>
        <v>263.3</v>
      </c>
      <c r="N97" s="94"/>
    </row>
    <row r="98" spans="1:14" ht="30">
      <c r="A98" s="88" t="s">
        <v>181</v>
      </c>
      <c r="B98" s="93" t="s">
        <v>182</v>
      </c>
      <c r="C98" s="92">
        <f>C99+C100</f>
        <v>0</v>
      </c>
      <c r="D98" s="92">
        <f t="shared" ref="D98:N98" si="11">D99+D100</f>
        <v>0</v>
      </c>
      <c r="E98" s="92">
        <f t="shared" si="11"/>
        <v>0</v>
      </c>
      <c r="F98" s="92">
        <f t="shared" si="11"/>
        <v>0</v>
      </c>
      <c r="G98" s="92">
        <f t="shared" si="11"/>
        <v>0</v>
      </c>
      <c r="H98" s="92">
        <f t="shared" si="11"/>
        <v>0</v>
      </c>
      <c r="I98" s="92">
        <f t="shared" si="11"/>
        <v>0</v>
      </c>
      <c r="J98" s="92">
        <f t="shared" si="11"/>
        <v>0</v>
      </c>
      <c r="K98" s="92">
        <f t="shared" si="11"/>
        <v>0</v>
      </c>
      <c r="L98" s="92">
        <f t="shared" si="11"/>
        <v>0</v>
      </c>
      <c r="M98" s="92">
        <f t="shared" si="11"/>
        <v>0</v>
      </c>
      <c r="N98" s="92">
        <f t="shared" si="11"/>
        <v>0</v>
      </c>
    </row>
    <row r="99" spans="1:14" ht="30">
      <c r="A99" s="88" t="s">
        <v>183</v>
      </c>
      <c r="B99" s="93" t="s">
        <v>184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</row>
    <row r="100" spans="1:14" ht="30">
      <c r="A100" s="88" t="s">
        <v>185</v>
      </c>
      <c r="B100" s="93" t="s">
        <v>125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</row>
    <row r="101" spans="1:14" ht="30">
      <c r="A101" s="88" t="s">
        <v>186</v>
      </c>
      <c r="B101" s="93" t="s">
        <v>187</v>
      </c>
      <c r="C101" s="92">
        <f>C102+C103</f>
        <v>307.3</v>
      </c>
      <c r="D101" s="92">
        <f t="shared" ref="D101:N101" si="12">D102+D103</f>
        <v>284.60000000000002</v>
      </c>
      <c r="E101" s="92">
        <f t="shared" si="12"/>
        <v>147.5</v>
      </c>
      <c r="F101" s="92">
        <f t="shared" si="12"/>
        <v>284.60000000000002</v>
      </c>
      <c r="G101" s="92">
        <f t="shared" si="12"/>
        <v>341.5</v>
      </c>
      <c r="H101" s="92">
        <f t="shared" si="12"/>
        <v>120</v>
      </c>
      <c r="I101" s="92">
        <f t="shared" si="12"/>
        <v>0</v>
      </c>
      <c r="J101" s="92">
        <f t="shared" si="12"/>
        <v>0</v>
      </c>
      <c r="K101" s="92">
        <f t="shared" si="12"/>
        <v>0</v>
      </c>
      <c r="L101" s="92">
        <f t="shared" si="12"/>
        <v>0</v>
      </c>
      <c r="M101" s="92">
        <f t="shared" si="12"/>
        <v>341.5</v>
      </c>
      <c r="N101" s="92">
        <f t="shared" si="12"/>
        <v>341.5</v>
      </c>
    </row>
    <row r="102" spans="1:14">
      <c r="A102" s="88" t="s">
        <v>188</v>
      </c>
      <c r="B102" s="93" t="s">
        <v>189</v>
      </c>
      <c r="C102" s="94">
        <v>307.3</v>
      </c>
      <c r="D102" s="94">
        <v>284.60000000000002</v>
      </c>
      <c r="E102" s="94">
        <v>147.5</v>
      </c>
      <c r="F102" s="94">
        <v>284.60000000000002</v>
      </c>
      <c r="G102" s="94">
        <v>341.5</v>
      </c>
      <c r="H102" s="94">
        <v>120</v>
      </c>
      <c r="I102" s="94"/>
      <c r="J102" s="94"/>
      <c r="K102" s="94"/>
      <c r="L102" s="94"/>
      <c r="M102" s="94">
        <v>341.5</v>
      </c>
      <c r="N102" s="94">
        <v>341.5</v>
      </c>
    </row>
    <row r="103" spans="1:14" ht="30">
      <c r="A103" s="88" t="s">
        <v>190</v>
      </c>
      <c r="B103" s="93" t="s">
        <v>191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</row>
    <row r="104" spans="1:14">
      <c r="A104" s="88" t="s">
        <v>249</v>
      </c>
      <c r="B104" s="93" t="s">
        <v>193</v>
      </c>
      <c r="C104" s="94"/>
      <c r="D104" s="94">
        <v>100</v>
      </c>
      <c r="E104" s="94"/>
      <c r="F104" s="94"/>
      <c r="G104" s="94"/>
      <c r="H104" s="94"/>
      <c r="I104" s="94"/>
      <c r="J104" s="94"/>
      <c r="K104" s="94"/>
      <c r="L104" s="94"/>
      <c r="M104" s="94"/>
      <c r="N104" s="94"/>
    </row>
    <row r="105" spans="1:14">
      <c r="A105" s="88" t="s">
        <v>192</v>
      </c>
      <c r="B105" s="93" t="s">
        <v>195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</row>
    <row r="106" spans="1:14" ht="30">
      <c r="A106" s="88" t="s">
        <v>194</v>
      </c>
      <c r="B106" s="93" t="s">
        <v>198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</row>
    <row r="107" spans="1:14" ht="75">
      <c r="A107" s="88" t="s">
        <v>196</v>
      </c>
      <c r="B107" s="93" t="s">
        <v>258</v>
      </c>
      <c r="C107" s="94">
        <v>4.4000000000000004</v>
      </c>
      <c r="D107" s="94">
        <v>47.6</v>
      </c>
      <c r="E107" s="94">
        <v>23.8</v>
      </c>
      <c r="F107" s="94">
        <v>47.6</v>
      </c>
      <c r="G107" s="94">
        <v>46.8</v>
      </c>
      <c r="H107" s="94">
        <v>98.3</v>
      </c>
      <c r="I107" s="94"/>
      <c r="J107" s="94"/>
      <c r="K107" s="94"/>
      <c r="L107" s="94"/>
      <c r="M107" s="94"/>
      <c r="N107" s="94"/>
    </row>
    <row r="108" spans="1:14" ht="75">
      <c r="A108" s="88" t="s">
        <v>278</v>
      </c>
      <c r="B108" s="93" t="s">
        <v>259</v>
      </c>
      <c r="C108" s="94">
        <v>4.4000000000000004</v>
      </c>
      <c r="D108" s="94">
        <v>47.6</v>
      </c>
      <c r="E108" s="94">
        <v>23.8</v>
      </c>
      <c r="F108" s="94">
        <v>47.6</v>
      </c>
      <c r="G108" s="94">
        <v>46.8</v>
      </c>
      <c r="H108" s="94">
        <v>98.3</v>
      </c>
      <c r="I108" s="94"/>
      <c r="J108" s="94"/>
      <c r="K108" s="94"/>
      <c r="L108" s="94"/>
      <c r="M108" s="94"/>
      <c r="N108" s="94"/>
    </row>
    <row r="109" spans="1:14">
      <c r="A109" s="88" t="s">
        <v>197</v>
      </c>
      <c r="B109" s="93" t="s">
        <v>199</v>
      </c>
      <c r="C109" s="92">
        <f>SUM(C110:C136)</f>
        <v>1127.5</v>
      </c>
      <c r="D109" s="92">
        <f t="shared" ref="D109:N109" si="13">SUM(D110:D136)</f>
        <v>2989.6</v>
      </c>
      <c r="E109" s="92">
        <f t="shared" si="13"/>
        <v>1732.4</v>
      </c>
      <c r="F109" s="92">
        <f t="shared" si="13"/>
        <v>2292.4</v>
      </c>
      <c r="G109" s="92">
        <f t="shared" si="13"/>
        <v>3706.3</v>
      </c>
      <c r="H109" s="92">
        <f t="shared" si="13"/>
        <v>968.1</v>
      </c>
      <c r="I109" s="92">
        <f t="shared" si="13"/>
        <v>0</v>
      </c>
      <c r="J109" s="92">
        <f t="shared" si="13"/>
        <v>0</v>
      </c>
      <c r="K109" s="92">
        <f t="shared" si="13"/>
        <v>0</v>
      </c>
      <c r="L109" s="92">
        <f t="shared" si="13"/>
        <v>0</v>
      </c>
      <c r="M109" s="92">
        <f t="shared" si="13"/>
        <v>2584</v>
      </c>
      <c r="N109" s="92">
        <f t="shared" si="13"/>
        <v>2835.8</v>
      </c>
    </row>
    <row r="110" spans="1:14" ht="25.5">
      <c r="A110" s="88" t="s">
        <v>279</v>
      </c>
      <c r="B110" s="101" t="s">
        <v>200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</row>
    <row r="111" spans="1:14" ht="102">
      <c r="A111" s="88" t="s">
        <v>280</v>
      </c>
      <c r="B111" s="101" t="s">
        <v>201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</row>
    <row r="112" spans="1:14" ht="25.5">
      <c r="A112" s="88" t="s">
        <v>281</v>
      </c>
      <c r="B112" s="101" t="s">
        <v>202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</row>
    <row r="113" spans="1:14">
      <c r="A113" s="88" t="s">
        <v>282</v>
      </c>
      <c r="B113" s="101" t="s">
        <v>203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</row>
    <row r="114" spans="1:14" ht="46.5" customHeight="1">
      <c r="A114" s="88" t="s">
        <v>283</v>
      </c>
      <c r="B114" s="101" t="s">
        <v>204</v>
      </c>
      <c r="C114" s="94">
        <v>51.8</v>
      </c>
      <c r="D114" s="94">
        <v>24</v>
      </c>
      <c r="E114" s="94">
        <v>24</v>
      </c>
      <c r="F114" s="94">
        <v>24</v>
      </c>
      <c r="G114" s="94">
        <v>25</v>
      </c>
      <c r="H114" s="94">
        <v>104.2</v>
      </c>
      <c r="I114" s="94"/>
      <c r="J114" s="94"/>
      <c r="K114" s="94"/>
      <c r="L114" s="94"/>
      <c r="M114" s="94"/>
      <c r="N114" s="94"/>
    </row>
    <row r="115" spans="1:14" ht="25.5">
      <c r="A115" s="88" t="s">
        <v>284</v>
      </c>
      <c r="B115" s="101" t="s">
        <v>205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</row>
    <row r="116" spans="1:14" ht="25.5">
      <c r="A116" s="137" t="s">
        <v>285</v>
      </c>
      <c r="B116" s="101" t="s">
        <v>206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</row>
    <row r="117" spans="1:14" ht="25.5">
      <c r="A117" s="88" t="s">
        <v>286</v>
      </c>
      <c r="B117" s="101" t="s">
        <v>207</v>
      </c>
      <c r="C117" s="94">
        <v>56</v>
      </c>
      <c r="D117" s="94">
        <v>24</v>
      </c>
      <c r="E117" s="94">
        <v>12.6</v>
      </c>
      <c r="F117" s="94">
        <v>24</v>
      </c>
      <c r="G117" s="94">
        <v>24</v>
      </c>
      <c r="H117" s="94">
        <v>100</v>
      </c>
      <c r="I117" s="94"/>
      <c r="J117" s="94"/>
      <c r="K117" s="94"/>
      <c r="L117" s="94"/>
      <c r="M117" s="94">
        <v>24</v>
      </c>
      <c r="N117" s="94">
        <v>24</v>
      </c>
    </row>
    <row r="118" spans="1:14" ht="25.5">
      <c r="A118" s="88" t="s">
        <v>287</v>
      </c>
      <c r="B118" s="101" t="s">
        <v>208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</row>
    <row r="119" spans="1:14" ht="25.5">
      <c r="A119" s="88" t="s">
        <v>288</v>
      </c>
      <c r="B119" s="101" t="s">
        <v>209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</row>
    <row r="120" spans="1:14" ht="25.5">
      <c r="A120" s="88" t="s">
        <v>289</v>
      </c>
      <c r="B120" s="101" t="s">
        <v>210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</row>
    <row r="121" spans="1:14">
      <c r="A121" s="88" t="s">
        <v>290</v>
      </c>
      <c r="B121" s="101" t="s">
        <v>211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</row>
    <row r="122" spans="1:14" ht="25.5">
      <c r="A122" s="88" t="s">
        <v>291</v>
      </c>
      <c r="B122" s="101" t="s">
        <v>212</v>
      </c>
      <c r="C122" s="94">
        <v>21.5</v>
      </c>
      <c r="D122" s="115">
        <v>2</v>
      </c>
      <c r="E122" s="115">
        <v>1.1000000000000001</v>
      </c>
      <c r="F122" s="115">
        <v>2</v>
      </c>
      <c r="G122" s="115">
        <v>2</v>
      </c>
      <c r="H122" s="115">
        <v>100</v>
      </c>
      <c r="I122" s="115"/>
      <c r="J122" s="99"/>
      <c r="K122" s="109"/>
      <c r="L122" s="99"/>
      <c r="M122" s="99">
        <v>2</v>
      </c>
      <c r="N122" s="99">
        <v>2</v>
      </c>
    </row>
    <row r="123" spans="1:14" ht="25.5">
      <c r="A123" s="88" t="s">
        <v>292</v>
      </c>
      <c r="B123" s="101" t="s">
        <v>213</v>
      </c>
      <c r="C123" s="94">
        <v>24.7</v>
      </c>
      <c r="D123" s="115">
        <v>60</v>
      </c>
      <c r="E123" s="115">
        <v>15</v>
      </c>
      <c r="F123" s="115">
        <v>60</v>
      </c>
      <c r="G123" s="115">
        <v>60</v>
      </c>
      <c r="H123" s="115">
        <v>100</v>
      </c>
      <c r="I123" s="115"/>
      <c r="J123" s="99"/>
      <c r="K123" s="109"/>
      <c r="L123" s="99"/>
      <c r="M123" s="99"/>
      <c r="N123" s="99"/>
    </row>
    <row r="124" spans="1:14" ht="51">
      <c r="A124" s="88" t="s">
        <v>293</v>
      </c>
      <c r="B124" s="101" t="s">
        <v>214</v>
      </c>
      <c r="C124" s="94">
        <v>34.6</v>
      </c>
      <c r="D124" s="115">
        <v>66</v>
      </c>
      <c r="E124" s="115">
        <v>40</v>
      </c>
      <c r="F124" s="115">
        <v>66</v>
      </c>
      <c r="G124" s="115">
        <v>66</v>
      </c>
      <c r="H124" s="115">
        <v>100</v>
      </c>
      <c r="I124" s="115"/>
      <c r="J124" s="99"/>
      <c r="K124" s="109"/>
      <c r="L124" s="99"/>
      <c r="M124" s="99"/>
      <c r="N124" s="99"/>
    </row>
    <row r="125" spans="1:14">
      <c r="A125" s="88" t="s">
        <v>294</v>
      </c>
      <c r="B125" s="101" t="s">
        <v>215</v>
      </c>
      <c r="C125" s="94"/>
      <c r="D125" s="115"/>
      <c r="E125" s="115"/>
      <c r="F125" s="115"/>
      <c r="G125" s="115"/>
      <c r="H125" s="115"/>
      <c r="I125" s="115"/>
      <c r="J125" s="99"/>
      <c r="K125" s="109"/>
      <c r="L125" s="99"/>
      <c r="M125" s="99"/>
      <c r="N125" s="99"/>
    </row>
    <row r="126" spans="1:14">
      <c r="A126" s="88" t="s">
        <v>295</v>
      </c>
      <c r="B126" s="101" t="s">
        <v>216</v>
      </c>
      <c r="C126" s="94">
        <v>0.2</v>
      </c>
      <c r="D126" s="115">
        <v>0.2</v>
      </c>
      <c r="E126" s="115">
        <v>0.2</v>
      </c>
      <c r="F126" s="115">
        <v>0.2</v>
      </c>
      <c r="G126" s="115">
        <v>0.2</v>
      </c>
      <c r="H126" s="115">
        <v>100</v>
      </c>
      <c r="I126" s="115"/>
      <c r="J126" s="99"/>
      <c r="K126" s="109"/>
      <c r="L126" s="99"/>
      <c r="M126" s="99"/>
      <c r="N126" s="99"/>
    </row>
    <row r="127" spans="1:14">
      <c r="A127" s="88" t="s">
        <v>296</v>
      </c>
      <c r="B127" s="101" t="s">
        <v>217</v>
      </c>
      <c r="C127" s="94">
        <v>10.4</v>
      </c>
      <c r="D127" s="115">
        <v>130</v>
      </c>
      <c r="E127" s="115">
        <v>26.6</v>
      </c>
      <c r="F127" s="115">
        <v>130</v>
      </c>
      <c r="G127" s="115">
        <v>130</v>
      </c>
      <c r="H127" s="115">
        <v>100</v>
      </c>
      <c r="I127" s="115"/>
      <c r="J127" s="99"/>
      <c r="K127" s="109"/>
      <c r="L127" s="99"/>
      <c r="M127" s="99"/>
      <c r="N127" s="99"/>
    </row>
    <row r="128" spans="1:14">
      <c r="A128" s="88" t="s">
        <v>297</v>
      </c>
      <c r="B128" s="101" t="s">
        <v>218</v>
      </c>
      <c r="C128" s="94"/>
      <c r="D128" s="115"/>
      <c r="E128" s="115"/>
      <c r="F128" s="115"/>
      <c r="G128" s="115"/>
      <c r="H128" s="115"/>
      <c r="I128" s="115"/>
      <c r="J128" s="99"/>
      <c r="K128" s="109"/>
      <c r="L128" s="99"/>
      <c r="M128" s="99"/>
      <c r="N128" s="99"/>
    </row>
    <row r="129" spans="1:14">
      <c r="A129" s="88" t="s">
        <v>298</v>
      </c>
      <c r="B129" s="101" t="s">
        <v>219</v>
      </c>
      <c r="C129" s="94"/>
      <c r="D129" s="115"/>
      <c r="E129" s="115"/>
      <c r="F129" s="115"/>
      <c r="G129" s="115"/>
      <c r="H129" s="115"/>
      <c r="I129" s="115"/>
      <c r="J129" s="99"/>
      <c r="K129" s="109"/>
      <c r="L129" s="99"/>
      <c r="M129" s="99"/>
      <c r="N129" s="99"/>
    </row>
    <row r="130" spans="1:14" ht="25.5">
      <c r="A130" s="88" t="s">
        <v>299</v>
      </c>
      <c r="B130" s="101" t="s">
        <v>220</v>
      </c>
      <c r="C130" s="94"/>
      <c r="D130" s="115">
        <v>20</v>
      </c>
      <c r="E130" s="115"/>
      <c r="F130" s="115">
        <v>20</v>
      </c>
      <c r="G130" s="115">
        <v>20</v>
      </c>
      <c r="H130" s="115"/>
      <c r="I130" s="115"/>
      <c r="J130" s="99"/>
      <c r="K130" s="109"/>
      <c r="L130" s="99"/>
      <c r="M130" s="99">
        <v>20</v>
      </c>
      <c r="N130" s="99">
        <v>20</v>
      </c>
    </row>
    <row r="131" spans="1:14" ht="25.5">
      <c r="A131" s="88" t="s">
        <v>300</v>
      </c>
      <c r="B131" s="101" t="s">
        <v>221</v>
      </c>
      <c r="C131" s="94"/>
      <c r="D131" s="115"/>
      <c r="E131" s="115"/>
      <c r="F131" s="115"/>
      <c r="G131" s="115"/>
      <c r="H131" s="115"/>
      <c r="I131" s="115"/>
      <c r="J131" s="99"/>
      <c r="K131" s="109"/>
      <c r="L131" s="99"/>
      <c r="M131" s="99"/>
      <c r="N131" s="99"/>
    </row>
    <row r="132" spans="1:14" ht="25.5">
      <c r="A132" s="88" t="s">
        <v>301</v>
      </c>
      <c r="B132" s="101" t="s">
        <v>222</v>
      </c>
      <c r="C132" s="94">
        <v>20</v>
      </c>
      <c r="D132" s="115">
        <v>20</v>
      </c>
      <c r="E132" s="115">
        <v>20</v>
      </c>
      <c r="F132" s="115">
        <v>20</v>
      </c>
      <c r="G132" s="115">
        <v>20</v>
      </c>
      <c r="H132" s="115">
        <v>100</v>
      </c>
      <c r="I132" s="115"/>
      <c r="J132" s="99"/>
      <c r="K132" s="109"/>
      <c r="L132" s="99"/>
      <c r="M132" s="99">
        <v>20</v>
      </c>
      <c r="N132" s="99">
        <v>20</v>
      </c>
    </row>
    <row r="133" spans="1:14" ht="25.5">
      <c r="A133" s="88" t="s">
        <v>302</v>
      </c>
      <c r="B133" s="101" t="s">
        <v>223</v>
      </c>
      <c r="C133" s="94"/>
      <c r="D133" s="115"/>
      <c r="E133" s="115"/>
      <c r="F133" s="115"/>
      <c r="G133" s="115"/>
      <c r="H133" s="115"/>
      <c r="I133" s="115"/>
      <c r="J133" s="99"/>
      <c r="K133" s="109"/>
      <c r="L133" s="99"/>
      <c r="M133" s="99"/>
      <c r="N133" s="99"/>
    </row>
    <row r="134" spans="1:14" ht="38.25">
      <c r="A134" s="88" t="s">
        <v>303</v>
      </c>
      <c r="B134" s="101" t="s">
        <v>224</v>
      </c>
      <c r="C134" s="94"/>
      <c r="D134" s="115"/>
      <c r="E134" s="115"/>
      <c r="F134" s="115"/>
      <c r="G134" s="115"/>
      <c r="H134" s="115"/>
      <c r="I134" s="115"/>
      <c r="J134" s="99"/>
      <c r="K134" s="109"/>
      <c r="L134" s="99"/>
      <c r="M134" s="99"/>
      <c r="N134" s="99"/>
    </row>
    <row r="135" spans="1:14">
      <c r="A135" s="88" t="s">
        <v>304</v>
      </c>
      <c r="B135" s="101" t="s">
        <v>225</v>
      </c>
      <c r="C135" s="94">
        <v>54.6</v>
      </c>
      <c r="D135" s="115">
        <v>781.9</v>
      </c>
      <c r="E135" s="115">
        <v>253.9</v>
      </c>
      <c r="F135" s="115">
        <v>384.7</v>
      </c>
      <c r="G135" s="115">
        <v>1070</v>
      </c>
      <c r="H135" s="115">
        <v>40.9</v>
      </c>
      <c r="I135" s="115"/>
      <c r="J135" s="99"/>
      <c r="K135" s="109"/>
      <c r="L135" s="99"/>
      <c r="M135" s="99"/>
      <c r="N135" s="99"/>
    </row>
    <row r="136" spans="1:14" ht="25.5">
      <c r="A136" s="88" t="s">
        <v>305</v>
      </c>
      <c r="B136" s="101" t="s">
        <v>226</v>
      </c>
      <c r="C136" s="94">
        <v>853.7</v>
      </c>
      <c r="D136" s="115">
        <v>1861.5</v>
      </c>
      <c r="E136" s="115">
        <v>1339</v>
      </c>
      <c r="F136" s="115">
        <v>1561.5</v>
      </c>
      <c r="G136" s="115">
        <v>2289.1</v>
      </c>
      <c r="H136" s="115">
        <v>123</v>
      </c>
      <c r="I136" s="115"/>
      <c r="J136" s="99"/>
      <c r="K136" s="109"/>
      <c r="L136" s="99"/>
      <c r="M136" s="99">
        <v>2518</v>
      </c>
      <c r="N136" s="99">
        <v>2769.8</v>
      </c>
    </row>
    <row r="137" spans="1:14">
      <c r="A137" s="96">
        <v>6</v>
      </c>
      <c r="B137" s="89" t="s">
        <v>227</v>
      </c>
      <c r="C137" s="90">
        <v>1166.5</v>
      </c>
      <c r="D137" s="90" t="s">
        <v>323</v>
      </c>
      <c r="E137" s="90">
        <v>1926.1</v>
      </c>
      <c r="F137" s="90"/>
      <c r="G137" s="90">
        <v>11913.6</v>
      </c>
      <c r="H137" s="90"/>
      <c r="I137" s="90"/>
      <c r="J137" s="90"/>
      <c r="K137" s="109"/>
      <c r="L137" s="99"/>
      <c r="M137" s="99">
        <v>10885.6</v>
      </c>
      <c r="N137" s="99">
        <v>10428</v>
      </c>
    </row>
    <row r="140" spans="1:14" s="141" customFormat="1" ht="15.75">
      <c r="A140" s="138" t="s">
        <v>324</v>
      </c>
      <c r="B140" s="138"/>
      <c r="C140" s="138"/>
      <c r="D140" s="38" t="s">
        <v>311</v>
      </c>
      <c r="E140" s="38"/>
      <c r="F140" s="38" t="s">
        <v>325</v>
      </c>
      <c r="G140" s="139"/>
      <c r="H140" s="140"/>
    </row>
    <row r="141" spans="1:14" s="141" customFormat="1" ht="15.75">
      <c r="A141" s="138" t="s">
        <v>312</v>
      </c>
      <c r="B141" s="138"/>
      <c r="C141" s="138"/>
      <c r="D141" s="38" t="s">
        <v>313</v>
      </c>
      <c r="E141" s="38"/>
      <c r="F141" s="38" t="s">
        <v>326</v>
      </c>
      <c r="G141" s="139"/>
      <c r="H141" s="140"/>
    </row>
    <row r="142" spans="1:14" s="141" customFormat="1" ht="15.75">
      <c r="D142" s="38"/>
      <c r="E142" s="139"/>
      <c r="F142" s="139"/>
      <c r="H142" s="140"/>
    </row>
    <row r="143" spans="1:14" ht="33.75" customHeight="1">
      <c r="A143" s="152" t="s">
        <v>327</v>
      </c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</row>
    <row r="144" spans="1:14" ht="39.75" customHeight="1">
      <c r="A144" s="152" t="s">
        <v>328</v>
      </c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</row>
    <row r="145" spans="1:12">
      <c r="A145" s="152" t="s">
        <v>329</v>
      </c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</row>
    <row r="146" spans="1:12" ht="4.5" customHeight="1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</row>
    <row r="147" spans="1:12" hidden="1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</row>
    <row r="148" spans="1:12" hidden="1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</row>
    <row r="149" spans="1:12" hidden="1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</row>
    <row r="150" spans="1:12" hidden="1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</row>
    <row r="151" spans="1:12" hidden="1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</row>
    <row r="152" spans="1:12">
      <c r="A152" s="142"/>
      <c r="B152" s="142"/>
      <c r="C152" s="143"/>
      <c r="D152" s="143"/>
      <c r="E152" s="143"/>
      <c r="F152" s="143"/>
      <c r="G152" s="143"/>
      <c r="H152" s="143"/>
      <c r="I152" s="143"/>
      <c r="J152" s="144"/>
      <c r="K152" s="145"/>
      <c r="L152" s="144"/>
    </row>
  </sheetData>
  <mergeCells count="22">
    <mergeCell ref="A143:L143"/>
    <mergeCell ref="A144:L144"/>
    <mergeCell ref="A145:L151"/>
    <mergeCell ref="J6:J8"/>
    <mergeCell ref="M6:M8"/>
    <mergeCell ref="I6:I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  <mergeCell ref="E7:E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6"/>
  <sheetViews>
    <sheetView topLeftCell="A4" zoomScale="85" zoomScaleNormal="85" workbookViewId="0">
      <selection activeCell="A24" sqref="A24:E24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20</v>
      </c>
      <c r="B1" s="6" t="s">
        <v>27</v>
      </c>
      <c r="F1" s="6" t="s">
        <v>27</v>
      </c>
      <c r="I1" s="146" t="s">
        <v>277</v>
      </c>
      <c r="J1" s="146"/>
      <c r="K1" s="146"/>
      <c r="L1" s="146"/>
      <c r="M1" s="146"/>
    </row>
    <row r="2" spans="1:13" ht="63.75" customHeight="1">
      <c r="A2" s="166" t="s">
        <v>21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62" t="s">
        <v>12</v>
      </c>
      <c r="B4" s="156" t="s">
        <v>35</v>
      </c>
      <c r="C4" s="165"/>
      <c r="D4" s="157"/>
      <c r="E4" s="158"/>
      <c r="F4" s="156" t="s">
        <v>39</v>
      </c>
      <c r="G4" s="157"/>
      <c r="H4" s="157"/>
      <c r="I4" s="158"/>
      <c r="J4" s="156" t="s">
        <v>40</v>
      </c>
      <c r="K4" s="157"/>
      <c r="L4" s="157"/>
      <c r="M4" s="158"/>
    </row>
    <row r="5" spans="1:13" s="12" customFormat="1" ht="18" customHeight="1">
      <c r="A5" s="162"/>
      <c r="B5" s="163" t="s">
        <v>13</v>
      </c>
      <c r="C5" s="159" t="s">
        <v>269</v>
      </c>
      <c r="D5" s="160"/>
      <c r="E5" s="161"/>
      <c r="F5" s="163" t="s">
        <v>13</v>
      </c>
      <c r="G5" s="159" t="s">
        <v>269</v>
      </c>
      <c r="H5" s="160"/>
      <c r="I5" s="161"/>
      <c r="J5" s="163" t="s">
        <v>13</v>
      </c>
      <c r="K5" s="159" t="s">
        <v>269</v>
      </c>
      <c r="L5" s="160"/>
      <c r="M5" s="161"/>
    </row>
    <row r="6" spans="1:13" s="12" customFormat="1" ht="47.25">
      <c r="A6" s="162"/>
      <c r="B6" s="164"/>
      <c r="C6" s="136" t="s">
        <v>270</v>
      </c>
      <c r="D6" s="136" t="s">
        <v>271</v>
      </c>
      <c r="E6" s="136" t="s">
        <v>272</v>
      </c>
      <c r="F6" s="164"/>
      <c r="G6" s="136" t="s">
        <v>270</v>
      </c>
      <c r="H6" s="136" t="s">
        <v>271</v>
      </c>
      <c r="I6" s="136" t="s">
        <v>272</v>
      </c>
      <c r="J6" s="164"/>
      <c r="K6" s="136" t="s">
        <v>270</v>
      </c>
      <c r="L6" s="136" t="s">
        <v>271</v>
      </c>
      <c r="M6" s="136" t="s">
        <v>272</v>
      </c>
    </row>
    <row r="7" spans="1:13" s="12" customFormat="1" ht="18.75" customHeight="1">
      <c r="A7" s="13" t="s">
        <v>7</v>
      </c>
      <c r="B7" s="14">
        <v>731.4</v>
      </c>
      <c r="C7" s="14"/>
      <c r="D7" s="14"/>
      <c r="E7" s="14">
        <v>731.4</v>
      </c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53" t="s">
        <v>14</v>
      </c>
      <c r="B9" s="153"/>
      <c r="C9" s="153"/>
      <c r="D9" s="153"/>
      <c r="E9" s="153"/>
      <c r="F9" s="132"/>
      <c r="G9" s="132"/>
      <c r="H9" s="132"/>
      <c r="I9" s="132"/>
      <c r="J9" s="132"/>
      <c r="K9" s="132"/>
      <c r="L9" s="132"/>
      <c r="M9" s="133"/>
    </row>
    <row r="10" spans="1:13" s="12" customFormat="1" ht="18">
      <c r="A10" s="19" t="s">
        <v>316</v>
      </c>
      <c r="B10" s="20">
        <v>375.2</v>
      </c>
      <c r="C10" s="20"/>
      <c r="D10" s="21"/>
      <c r="E10" s="21">
        <v>375.2</v>
      </c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>
        <v>375.2</v>
      </c>
      <c r="C14" s="20"/>
      <c r="D14" s="20"/>
      <c r="E14" s="20">
        <v>375.2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54" t="s">
        <v>15</v>
      </c>
      <c r="B15" s="155"/>
      <c r="C15" s="155"/>
      <c r="D15" s="155"/>
      <c r="E15" s="155"/>
      <c r="F15" s="134"/>
      <c r="G15" s="134"/>
      <c r="H15" s="134"/>
      <c r="I15" s="134"/>
      <c r="J15" s="134"/>
      <c r="K15" s="134"/>
      <c r="L15" s="134"/>
      <c r="M15" s="135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54" t="s">
        <v>16</v>
      </c>
      <c r="B19" s="155"/>
      <c r="C19" s="155"/>
      <c r="D19" s="155"/>
      <c r="E19" s="155"/>
      <c r="F19" s="132"/>
      <c r="G19" s="132"/>
      <c r="H19" s="132"/>
      <c r="I19" s="132"/>
      <c r="J19" s="132"/>
      <c r="K19" s="132"/>
      <c r="L19" s="132"/>
      <c r="M19" s="133"/>
    </row>
    <row r="20" spans="1:13" s="23" customFormat="1" ht="18">
      <c r="A20" s="19" t="s">
        <v>317</v>
      </c>
      <c r="B20" s="20">
        <v>356.2</v>
      </c>
      <c r="C20" s="20"/>
      <c r="D20" s="21"/>
      <c r="E20" s="21">
        <v>356.2</v>
      </c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>
        <v>356.2</v>
      </c>
      <c r="C23" s="20"/>
      <c r="D23" s="20"/>
      <c r="E23" s="20">
        <v>356.2</v>
      </c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54" t="s">
        <v>17</v>
      </c>
      <c r="B24" s="155"/>
      <c r="C24" s="155"/>
      <c r="D24" s="155"/>
      <c r="E24" s="155"/>
      <c r="F24" s="132"/>
      <c r="G24" s="132"/>
      <c r="H24" s="132"/>
      <c r="I24" s="132"/>
      <c r="J24" s="132"/>
      <c r="K24" s="132"/>
      <c r="L24" s="132"/>
      <c r="M24" s="133"/>
    </row>
    <row r="25" spans="1:13" s="25" customFormat="1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6" spans="1:13">
      <c r="A36" s="116" t="s">
        <v>32</v>
      </c>
      <c r="B36" s="7"/>
      <c r="C36" s="7"/>
      <c r="F36" s="7"/>
      <c r="J36" s="7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topLeftCell="A7" zoomScaleNormal="100" workbookViewId="0">
      <selection activeCell="B4" sqref="B4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46" t="s">
        <v>276</v>
      </c>
      <c r="E1" s="146"/>
      <c r="F1" s="146"/>
    </row>
    <row r="2" spans="1:6">
      <c r="D2" s="86"/>
      <c r="E2" s="86"/>
      <c r="F2" s="86"/>
    </row>
    <row r="3" spans="1:6" ht="69" customHeight="1">
      <c r="A3" s="167" t="s">
        <v>254</v>
      </c>
      <c r="B3" s="167"/>
      <c r="C3" s="167"/>
      <c r="D3" s="167"/>
      <c r="E3" s="167"/>
      <c r="F3" s="167"/>
    </row>
    <row r="4" spans="1:6" ht="12" customHeight="1">
      <c r="A4" s="31"/>
      <c r="B4" s="54"/>
      <c r="C4" s="31"/>
    </row>
    <row r="5" spans="1:6" s="10" customFormat="1">
      <c r="A5" s="27"/>
      <c r="B5" s="9"/>
      <c r="D5" s="32"/>
      <c r="E5" s="32"/>
      <c r="F5" s="121" t="s">
        <v>10</v>
      </c>
    </row>
    <row r="6" spans="1:6" s="28" customFormat="1" ht="68.45" customHeight="1">
      <c r="A6" s="117" t="s">
        <v>12</v>
      </c>
      <c r="B6" s="117" t="s">
        <v>31</v>
      </c>
      <c r="C6" s="119" t="s">
        <v>38</v>
      </c>
      <c r="D6" s="118" t="s">
        <v>35</v>
      </c>
      <c r="E6" s="118" t="s">
        <v>39</v>
      </c>
      <c r="F6" s="118" t="s">
        <v>40</v>
      </c>
    </row>
    <row r="7" spans="1:6" s="47" customFormat="1" ht="18.600000000000001" customHeight="1">
      <c r="A7" s="46">
        <v>1</v>
      </c>
      <c r="B7" s="46">
        <v>2</v>
      </c>
      <c r="C7" s="46">
        <v>3</v>
      </c>
      <c r="D7" s="52">
        <v>4</v>
      </c>
      <c r="E7" s="52">
        <v>5</v>
      </c>
      <c r="F7" s="52">
        <v>6</v>
      </c>
    </row>
    <row r="8" spans="1:6" s="12" customFormat="1" ht="18.75">
      <c r="A8" s="33" t="s">
        <v>14</v>
      </c>
      <c r="B8" s="16"/>
      <c r="C8" s="17"/>
      <c r="D8" s="17"/>
      <c r="E8" s="17"/>
      <c r="F8" s="17"/>
    </row>
    <row r="9" spans="1:6" s="12" customFormat="1" ht="18.75">
      <c r="A9" s="33" t="s">
        <v>260</v>
      </c>
      <c r="B9" s="16"/>
      <c r="C9" s="17"/>
      <c r="D9" s="17"/>
      <c r="E9" s="17"/>
      <c r="F9" s="17"/>
    </row>
    <row r="10" spans="1:6" s="12" customFormat="1" ht="18.75">
      <c r="A10" s="33" t="s">
        <v>260</v>
      </c>
      <c r="B10" s="16"/>
      <c r="C10" s="17"/>
      <c r="D10" s="17"/>
      <c r="E10" s="17"/>
      <c r="F10" s="17"/>
    </row>
    <row r="11" spans="1:6">
      <c r="A11" s="33" t="s">
        <v>15</v>
      </c>
      <c r="B11" s="30"/>
      <c r="C11" s="30"/>
      <c r="D11" s="51"/>
      <c r="E11" s="55"/>
      <c r="F11" s="55"/>
    </row>
    <row r="12" spans="1:6">
      <c r="A12" s="33" t="s">
        <v>260</v>
      </c>
      <c r="B12" s="30"/>
      <c r="C12" s="30"/>
      <c r="D12" s="55"/>
      <c r="E12" s="55"/>
      <c r="F12" s="55"/>
    </row>
    <row r="13" spans="1:6">
      <c r="A13" s="33" t="s">
        <v>260</v>
      </c>
      <c r="B13" s="30"/>
      <c r="C13" s="30"/>
      <c r="D13" s="51"/>
      <c r="E13" s="55"/>
      <c r="F13" s="55"/>
    </row>
    <row r="14" spans="1:6">
      <c r="A14" s="33" t="s">
        <v>16</v>
      </c>
      <c r="B14" s="30"/>
      <c r="C14" s="30"/>
      <c r="D14" s="51"/>
      <c r="E14" s="55"/>
      <c r="F14" s="55"/>
    </row>
    <row r="15" spans="1:6">
      <c r="A15" s="33" t="s">
        <v>260</v>
      </c>
      <c r="B15" s="30"/>
      <c r="C15" s="30"/>
      <c r="D15" s="55"/>
      <c r="E15" s="55"/>
      <c r="F15" s="55"/>
    </row>
    <row r="16" spans="1:6">
      <c r="A16" s="33" t="s">
        <v>260</v>
      </c>
      <c r="B16" s="30"/>
      <c r="C16" s="30"/>
      <c r="D16" s="51"/>
      <c r="E16" s="55"/>
      <c r="F16" s="55"/>
    </row>
    <row r="17" spans="1:6">
      <c r="A17" s="33" t="s">
        <v>17</v>
      </c>
      <c r="B17" s="34"/>
      <c r="C17" s="51"/>
      <c r="D17" s="51"/>
      <c r="E17" s="55"/>
      <c r="F17" s="55"/>
    </row>
    <row r="18" spans="1:6">
      <c r="A18" s="33" t="s">
        <v>260</v>
      </c>
      <c r="B18" s="34"/>
      <c r="C18" s="55"/>
      <c r="D18" s="55"/>
      <c r="E18" s="55"/>
      <c r="F18" s="55"/>
    </row>
    <row r="19" spans="1:6">
      <c r="A19" s="33" t="s">
        <v>260</v>
      </c>
      <c r="B19" s="30"/>
      <c r="C19" s="30"/>
      <c r="D19" s="51"/>
      <c r="E19" s="55"/>
      <c r="F19" s="55"/>
    </row>
    <row r="20" spans="1:6" s="12" customFormat="1" ht="18.75" customHeight="1">
      <c r="A20" s="29" t="s">
        <v>7</v>
      </c>
      <c r="B20" s="14"/>
      <c r="C20" s="14"/>
      <c r="D20" s="17"/>
      <c r="E20" s="17"/>
      <c r="F20" s="17"/>
    </row>
    <row r="21" spans="1:6" ht="36.6" customHeight="1">
      <c r="A21" s="168" t="s">
        <v>233</v>
      </c>
      <c r="B21" s="168"/>
      <c r="C21" s="168"/>
      <c r="D21" s="168"/>
      <c r="E21" s="168"/>
      <c r="F21" s="168"/>
    </row>
    <row r="23" spans="1:6">
      <c r="A23" s="53" t="s">
        <v>32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A7" sqref="A7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19</v>
      </c>
      <c r="D1" s="169" t="s">
        <v>275</v>
      </c>
      <c r="E1" s="169"/>
      <c r="F1" s="169"/>
      <c r="G1" s="85"/>
      <c r="H1" s="85"/>
    </row>
    <row r="2" spans="1:10" ht="15.75">
      <c r="D2" s="48"/>
      <c r="E2" s="48"/>
      <c r="F2" s="48"/>
      <c r="H2" s="84"/>
      <c r="I2" s="84"/>
      <c r="J2" s="84"/>
    </row>
    <row r="3" spans="1:10" ht="30" customHeight="1">
      <c r="A3" s="171" t="s">
        <v>310</v>
      </c>
      <c r="B3" s="171"/>
      <c r="C3" s="171"/>
      <c r="D3" s="171"/>
      <c r="E3" s="171"/>
      <c r="F3" s="171"/>
      <c r="G3" s="107"/>
      <c r="H3" s="107"/>
    </row>
    <row r="4" spans="1:10">
      <c r="F4" s="3" t="s">
        <v>10</v>
      </c>
    </row>
    <row r="5" spans="1:10" ht="24.75" customHeight="1">
      <c r="A5" s="170" t="s">
        <v>8</v>
      </c>
      <c r="B5" s="170" t="s">
        <v>9</v>
      </c>
      <c r="C5" s="170" t="s">
        <v>34</v>
      </c>
      <c r="D5" s="170" t="s">
        <v>35</v>
      </c>
      <c r="E5" s="170" t="s">
        <v>36</v>
      </c>
      <c r="F5" s="170" t="s">
        <v>37</v>
      </c>
    </row>
    <row r="6" spans="1:10" ht="37.5" customHeight="1">
      <c r="A6" s="170"/>
      <c r="B6" s="170"/>
      <c r="C6" s="170"/>
      <c r="D6" s="170"/>
      <c r="E6" s="170"/>
      <c r="F6" s="170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/>
      <c r="D10" s="2"/>
      <c r="E10" s="2"/>
      <c r="F10" s="2"/>
    </row>
    <row r="12" spans="1:10">
      <c r="A12" s="172" t="s">
        <v>32</v>
      </c>
      <c r="B12" s="172"/>
      <c r="C12" s="172"/>
      <c r="D12" s="172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47"/>
  <sheetViews>
    <sheetView topLeftCell="A10" workbookViewId="0">
      <selection activeCell="B49" sqref="B49"/>
    </sheetView>
  </sheetViews>
  <sheetFormatPr defaultColWidth="9.140625" defaultRowHeight="15"/>
  <cols>
    <col min="1" max="1" width="7.7109375" style="57" customWidth="1"/>
    <col min="2" max="2" width="73" style="58" customWidth="1"/>
    <col min="3" max="3" width="15" style="58" customWidth="1"/>
    <col min="4" max="4" width="14.140625" style="58" customWidth="1"/>
    <col min="5" max="7" width="12.42578125" style="58" customWidth="1"/>
    <col min="8" max="16384" width="9.140625" style="58"/>
  </cols>
  <sheetData>
    <row r="1" spans="1:7" ht="57" customHeight="1">
      <c r="E1" s="146" t="s">
        <v>274</v>
      </c>
      <c r="F1" s="146"/>
      <c r="G1" s="146"/>
    </row>
    <row r="2" spans="1:7" ht="22.5" customHeight="1">
      <c r="A2" s="177" t="s">
        <v>41</v>
      </c>
      <c r="B2" s="177"/>
      <c r="C2" s="177"/>
      <c r="D2" s="177"/>
      <c r="E2" s="177"/>
      <c r="F2" s="177"/>
      <c r="G2" s="177"/>
    </row>
    <row r="3" spans="1:7" ht="16.5" customHeight="1">
      <c r="A3" s="178"/>
      <c r="B3" s="178"/>
      <c r="C3" s="178"/>
      <c r="D3" s="178"/>
      <c r="E3" s="178"/>
      <c r="F3" s="178"/>
      <c r="G3" s="178"/>
    </row>
    <row r="4" spans="1:7" ht="7.5" customHeight="1">
      <c r="A4" s="59"/>
      <c r="B4" s="59"/>
      <c r="C4" s="59"/>
      <c r="D4" s="59"/>
      <c r="E4" s="59"/>
      <c r="F4" s="59"/>
      <c r="G4" s="59"/>
    </row>
    <row r="5" spans="1:7">
      <c r="A5" s="179" t="s">
        <v>42</v>
      </c>
      <c r="B5" s="179"/>
      <c r="C5" s="179"/>
      <c r="D5" s="59"/>
      <c r="E5" s="59"/>
      <c r="F5" s="59"/>
      <c r="G5" s="59"/>
    </row>
    <row r="6" spans="1:7">
      <c r="A6" s="58"/>
    </row>
    <row r="7" spans="1:7" s="62" customFormat="1" ht="85.5">
      <c r="A7" s="60" t="s">
        <v>3</v>
      </c>
      <c r="B7" s="60" t="s">
        <v>2</v>
      </c>
      <c r="C7" s="56" t="s">
        <v>43</v>
      </c>
      <c r="D7" s="61" t="s">
        <v>44</v>
      </c>
      <c r="E7" s="61" t="s">
        <v>35</v>
      </c>
      <c r="F7" s="61" t="s">
        <v>36</v>
      </c>
      <c r="G7" s="61" t="s">
        <v>37</v>
      </c>
    </row>
    <row r="8" spans="1:7" s="57" customFormat="1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</row>
    <row r="9" spans="1:7" s="62" customFormat="1" ht="36.75" customHeight="1">
      <c r="A9" s="180" t="s">
        <v>232</v>
      </c>
      <c r="B9" s="181"/>
      <c r="C9" s="65" t="s">
        <v>45</v>
      </c>
      <c r="D9" s="66"/>
      <c r="E9" s="66"/>
      <c r="F9" s="66"/>
      <c r="G9" s="66"/>
    </row>
    <row r="10" spans="1:7" s="68" customFormat="1" ht="51.6" customHeight="1">
      <c r="A10" s="182" t="s">
        <v>250</v>
      </c>
      <c r="B10" s="183"/>
      <c r="C10" s="67"/>
      <c r="D10" s="67"/>
      <c r="E10" s="67"/>
      <c r="F10" s="67"/>
      <c r="G10" s="67"/>
    </row>
    <row r="11" spans="1:7" s="68" customFormat="1" ht="15" customHeight="1">
      <c r="A11" s="184" t="s">
        <v>22</v>
      </c>
      <c r="B11" s="185"/>
      <c r="C11" s="69"/>
      <c r="D11" s="69"/>
      <c r="E11" s="69"/>
      <c r="F11" s="69"/>
      <c r="G11" s="69"/>
    </row>
    <row r="12" spans="1:7" s="68" customFormat="1">
      <c r="A12" s="186" t="s">
        <v>255</v>
      </c>
      <c r="B12" s="187"/>
      <c r="C12" s="67"/>
      <c r="D12" s="67"/>
      <c r="E12" s="67"/>
      <c r="F12" s="67"/>
      <c r="G12" s="67"/>
    </row>
    <row r="13" spans="1:7" s="68" customFormat="1" ht="56.45" customHeight="1">
      <c r="A13" s="182" t="s">
        <v>251</v>
      </c>
      <c r="B13" s="183"/>
      <c r="C13" s="69"/>
      <c r="D13" s="69"/>
      <c r="E13" s="69"/>
      <c r="F13" s="69"/>
      <c r="G13" s="69"/>
    </row>
    <row r="14" spans="1:7" s="68" customFormat="1" ht="15" customHeight="1">
      <c r="A14" s="188" t="s">
        <v>28</v>
      </c>
      <c r="B14" s="189"/>
      <c r="C14" s="69"/>
      <c r="D14" s="69"/>
      <c r="E14" s="69"/>
      <c r="F14" s="69"/>
      <c r="G14" s="69"/>
    </row>
    <row r="15" spans="1:7" s="68" customFormat="1" ht="33.75" customHeight="1">
      <c r="A15" s="70">
        <v>1</v>
      </c>
      <c r="B15" s="71" t="s">
        <v>46</v>
      </c>
      <c r="C15" s="67"/>
      <c r="D15" s="67"/>
      <c r="E15" s="67"/>
      <c r="F15" s="67"/>
      <c r="G15" s="67"/>
    </row>
    <row r="16" spans="1:7" s="68" customFormat="1" ht="14.25">
      <c r="A16" s="70">
        <v>2</v>
      </c>
      <c r="B16" s="71" t="s">
        <v>47</v>
      </c>
      <c r="C16" s="69">
        <f>C18+C19+C20</f>
        <v>0</v>
      </c>
      <c r="D16" s="69">
        <f>D18+D19+D20</f>
        <v>0</v>
      </c>
      <c r="E16" s="69">
        <f t="shared" ref="E16:G16" si="0">E18+E19+E20</f>
        <v>0</v>
      </c>
      <c r="F16" s="69">
        <f t="shared" si="0"/>
        <v>0</v>
      </c>
      <c r="G16" s="69">
        <f t="shared" si="0"/>
        <v>0</v>
      </c>
    </row>
    <row r="17" spans="1:7">
      <c r="A17" s="72"/>
      <c r="B17" s="114" t="s">
        <v>11</v>
      </c>
      <c r="C17" s="73"/>
      <c r="D17" s="73"/>
      <c r="E17" s="73"/>
      <c r="F17" s="73"/>
      <c r="G17" s="73"/>
    </row>
    <row r="18" spans="1:7">
      <c r="A18" s="72" t="s">
        <v>23</v>
      </c>
      <c r="B18" s="74" t="s">
        <v>48</v>
      </c>
      <c r="C18" s="75"/>
      <c r="D18" s="75"/>
      <c r="E18" s="75"/>
      <c r="F18" s="75"/>
      <c r="G18" s="75"/>
    </row>
    <row r="19" spans="1:7">
      <c r="A19" s="72" t="s">
        <v>24</v>
      </c>
      <c r="B19" s="76" t="s">
        <v>49</v>
      </c>
      <c r="C19" s="75"/>
      <c r="D19" s="75"/>
      <c r="E19" s="75"/>
      <c r="F19" s="75"/>
      <c r="G19" s="75"/>
    </row>
    <row r="20" spans="1:7" ht="30">
      <c r="A20" s="72" t="s">
        <v>25</v>
      </c>
      <c r="B20" s="76" t="s">
        <v>50</v>
      </c>
      <c r="C20" s="75"/>
      <c r="D20" s="75"/>
      <c r="E20" s="75"/>
      <c r="F20" s="75"/>
      <c r="G20" s="75"/>
    </row>
    <row r="21" spans="1:7">
      <c r="A21" s="190" t="s">
        <v>22</v>
      </c>
      <c r="B21" s="191"/>
      <c r="C21" s="75"/>
      <c r="D21" s="75"/>
      <c r="E21" s="75"/>
      <c r="F21" s="75"/>
      <c r="G21" s="75"/>
    </row>
    <row r="22" spans="1:7" ht="60">
      <c r="A22" s="72" t="s">
        <v>26</v>
      </c>
      <c r="B22" s="76" t="s">
        <v>51</v>
      </c>
      <c r="C22" s="77" t="s">
        <v>45</v>
      </c>
      <c r="D22" s="75"/>
      <c r="E22" s="75"/>
      <c r="F22" s="75"/>
      <c r="G22" s="75"/>
    </row>
    <row r="23" spans="1:7" s="68" customFormat="1" ht="14.25">
      <c r="A23" s="70">
        <v>3</v>
      </c>
      <c r="B23" s="71" t="s">
        <v>52</v>
      </c>
      <c r="C23" s="69">
        <f>C25+C27+C28+C29+C30+C31</f>
        <v>0</v>
      </c>
      <c r="D23" s="69">
        <f t="shared" ref="D23" si="1">D25+D27+D28+D29+D30+D31</f>
        <v>0</v>
      </c>
      <c r="E23" s="69">
        <f t="shared" ref="E23:G23" si="2">E25+E27+E28+E29+E30+E31</f>
        <v>0</v>
      </c>
      <c r="F23" s="69">
        <f t="shared" si="2"/>
        <v>0</v>
      </c>
      <c r="G23" s="69">
        <f t="shared" si="2"/>
        <v>0</v>
      </c>
    </row>
    <row r="24" spans="1:7">
      <c r="A24" s="173" t="s">
        <v>28</v>
      </c>
      <c r="B24" s="174"/>
      <c r="C24" s="73"/>
      <c r="D24" s="73"/>
      <c r="E24" s="73"/>
      <c r="F24" s="73"/>
      <c r="G24" s="73"/>
    </row>
    <row r="25" spans="1:7">
      <c r="A25" s="72" t="s">
        <v>53</v>
      </c>
      <c r="B25" s="74" t="s">
        <v>54</v>
      </c>
      <c r="C25" s="75"/>
      <c r="D25" s="75"/>
      <c r="E25" s="75"/>
      <c r="F25" s="75"/>
      <c r="G25" s="75"/>
    </row>
    <row r="26" spans="1:7">
      <c r="A26" s="72" t="s">
        <v>55</v>
      </c>
      <c r="B26" s="120" t="s">
        <v>252</v>
      </c>
      <c r="C26" s="75"/>
      <c r="D26" s="75"/>
      <c r="E26" s="75"/>
      <c r="F26" s="75"/>
      <c r="G26" s="75"/>
    </row>
    <row r="27" spans="1:7" ht="60">
      <c r="A27" s="72" t="s">
        <v>57</v>
      </c>
      <c r="B27" s="76" t="s">
        <v>56</v>
      </c>
      <c r="C27" s="75"/>
      <c r="D27" s="75"/>
      <c r="E27" s="75"/>
      <c r="F27" s="75"/>
      <c r="G27" s="75"/>
    </row>
    <row r="28" spans="1:7" ht="45">
      <c r="A28" s="72" t="s">
        <v>59</v>
      </c>
      <c r="B28" s="76" t="s">
        <v>58</v>
      </c>
      <c r="C28" s="75"/>
      <c r="D28" s="75"/>
      <c r="E28" s="75"/>
      <c r="F28" s="75"/>
      <c r="G28" s="75"/>
    </row>
    <row r="29" spans="1:7" ht="45">
      <c r="A29" s="72" t="s">
        <v>61</v>
      </c>
      <c r="B29" s="76" t="s">
        <v>60</v>
      </c>
      <c r="C29" s="75"/>
      <c r="D29" s="75"/>
      <c r="E29" s="75"/>
      <c r="F29" s="75"/>
      <c r="G29" s="75"/>
    </row>
    <row r="30" spans="1:7" ht="60">
      <c r="A30" s="72" t="s">
        <v>63</v>
      </c>
      <c r="B30" s="76" t="s">
        <v>62</v>
      </c>
      <c r="C30" s="75"/>
      <c r="D30" s="75"/>
      <c r="E30" s="75"/>
      <c r="F30" s="75"/>
      <c r="G30" s="75"/>
    </row>
    <row r="31" spans="1:7" ht="45">
      <c r="A31" s="72" t="s">
        <v>253</v>
      </c>
      <c r="B31" s="76" t="s">
        <v>64</v>
      </c>
      <c r="C31" s="75"/>
      <c r="D31" s="75"/>
      <c r="E31" s="75"/>
      <c r="F31" s="75"/>
      <c r="G31" s="75"/>
    </row>
    <row r="32" spans="1:7" ht="28.5">
      <c r="A32" s="70">
        <v>4</v>
      </c>
      <c r="B32" s="71" t="s">
        <v>65</v>
      </c>
      <c r="C32" s="69"/>
      <c r="D32" s="69"/>
      <c r="E32" s="69"/>
      <c r="F32" s="69"/>
      <c r="G32" s="69"/>
    </row>
    <row r="33" spans="1:7">
      <c r="A33" s="173" t="s">
        <v>11</v>
      </c>
      <c r="B33" s="174"/>
      <c r="C33" s="73"/>
      <c r="D33" s="73"/>
      <c r="E33" s="73"/>
      <c r="F33" s="73"/>
      <c r="G33" s="73"/>
    </row>
    <row r="34" spans="1:7">
      <c r="A34" s="72" t="s">
        <v>66</v>
      </c>
      <c r="B34" s="74" t="s">
        <v>67</v>
      </c>
      <c r="C34" s="75"/>
      <c r="D34" s="75"/>
      <c r="E34" s="75"/>
      <c r="F34" s="75"/>
      <c r="G34" s="75"/>
    </row>
    <row r="35" spans="1:7">
      <c r="A35" s="72" t="s">
        <v>69</v>
      </c>
      <c r="B35" s="78" t="s">
        <v>70</v>
      </c>
      <c r="C35" s="75"/>
      <c r="D35" s="75"/>
      <c r="E35" s="75"/>
      <c r="F35" s="75"/>
      <c r="G35" s="75"/>
    </row>
    <row r="36" spans="1:7">
      <c r="A36" s="72" t="s">
        <v>71</v>
      </c>
      <c r="B36" s="74" t="s">
        <v>73</v>
      </c>
      <c r="C36" s="75"/>
      <c r="D36" s="75"/>
      <c r="E36" s="75"/>
      <c r="F36" s="75"/>
      <c r="G36" s="75"/>
    </row>
    <row r="37" spans="1:7">
      <c r="A37" s="72" t="s">
        <v>72</v>
      </c>
      <c r="B37" s="74" t="s">
        <v>75</v>
      </c>
      <c r="C37" s="75"/>
      <c r="D37" s="75"/>
      <c r="E37" s="75"/>
      <c r="F37" s="75"/>
      <c r="G37" s="75"/>
    </row>
    <row r="38" spans="1:7">
      <c r="A38" s="72" t="s">
        <v>74</v>
      </c>
      <c r="B38" s="78" t="s">
        <v>77</v>
      </c>
      <c r="C38" s="75"/>
      <c r="D38" s="75"/>
      <c r="E38" s="75"/>
      <c r="F38" s="75"/>
      <c r="G38" s="75"/>
    </row>
    <row r="39" spans="1:7">
      <c r="A39" s="72" t="s">
        <v>76</v>
      </c>
      <c r="B39" s="79" t="s">
        <v>79</v>
      </c>
      <c r="C39" s="75"/>
      <c r="D39" s="75"/>
      <c r="E39" s="75"/>
      <c r="F39" s="75"/>
      <c r="G39" s="75"/>
    </row>
    <row r="40" spans="1:7">
      <c r="A40" s="72" t="s">
        <v>78</v>
      </c>
      <c r="B40" s="78" t="s">
        <v>81</v>
      </c>
      <c r="C40" s="75"/>
      <c r="D40" s="75"/>
      <c r="E40" s="75"/>
      <c r="F40" s="75"/>
      <c r="G40" s="75"/>
    </row>
    <row r="41" spans="1:7">
      <c r="A41" s="72" t="s">
        <v>80</v>
      </c>
      <c r="B41" s="78" t="s">
        <v>83</v>
      </c>
      <c r="C41" s="75"/>
      <c r="D41" s="75"/>
      <c r="E41" s="75"/>
      <c r="F41" s="75"/>
      <c r="G41" s="75"/>
    </row>
    <row r="42" spans="1:7">
      <c r="A42" s="72" t="s">
        <v>82</v>
      </c>
      <c r="B42" s="78" t="s">
        <v>84</v>
      </c>
      <c r="C42" s="77">
        <f>SUM(C43:C46)</f>
        <v>0</v>
      </c>
      <c r="D42" s="77">
        <f>SUM(D43:D46)</f>
        <v>0</v>
      </c>
      <c r="E42" s="77">
        <f>SUM(E43:E46)</f>
        <v>0</v>
      </c>
      <c r="F42" s="77">
        <f>SUM(F43:F46)</f>
        <v>0</v>
      </c>
      <c r="G42" s="77">
        <f>SUM(G43:G46)</f>
        <v>0</v>
      </c>
    </row>
    <row r="43" spans="1:7" ht="30">
      <c r="A43" s="72" t="s">
        <v>306</v>
      </c>
      <c r="B43" s="80" t="s">
        <v>85</v>
      </c>
      <c r="C43" s="75"/>
      <c r="D43" s="75"/>
      <c r="E43" s="75"/>
      <c r="F43" s="75"/>
      <c r="G43" s="75"/>
    </row>
    <row r="44" spans="1:7">
      <c r="A44" s="72" t="s">
        <v>307</v>
      </c>
      <c r="B44" s="81" t="s">
        <v>5</v>
      </c>
      <c r="C44" s="75"/>
      <c r="D44" s="75"/>
      <c r="E44" s="75"/>
      <c r="F44" s="75"/>
      <c r="G44" s="75"/>
    </row>
    <row r="45" spans="1:7">
      <c r="A45" s="72" t="s">
        <v>308</v>
      </c>
      <c r="B45" s="81"/>
      <c r="C45" s="75"/>
      <c r="D45" s="75"/>
      <c r="E45" s="75"/>
      <c r="F45" s="75"/>
      <c r="G45" s="75"/>
    </row>
    <row r="46" spans="1:7">
      <c r="A46" s="72" t="s">
        <v>309</v>
      </c>
      <c r="B46" s="81"/>
      <c r="C46" s="75"/>
      <c r="D46" s="75"/>
      <c r="E46" s="75"/>
      <c r="F46" s="75"/>
      <c r="G46" s="75"/>
    </row>
    <row r="47" spans="1:7" ht="28.9" customHeight="1">
      <c r="A47" s="175" t="s">
        <v>86</v>
      </c>
      <c r="B47" s="176"/>
      <c r="C47" s="82"/>
      <c r="D47" s="83" t="s">
        <v>45</v>
      </c>
      <c r="E47" s="83" t="s">
        <v>45</v>
      </c>
      <c r="F47" s="83" t="s">
        <v>45</v>
      </c>
      <c r="G47" s="83" t="s">
        <v>45</v>
      </c>
    </row>
  </sheetData>
  <mergeCells count="14">
    <mergeCell ref="E1:G1"/>
    <mergeCell ref="A33:B33"/>
    <mergeCell ref="A47:B47"/>
    <mergeCell ref="A2:G2"/>
    <mergeCell ref="A3:G3"/>
    <mergeCell ref="A5:C5"/>
    <mergeCell ref="A9:B9"/>
    <mergeCell ref="A10:B10"/>
    <mergeCell ref="A11:B11"/>
    <mergeCell ref="A12:B12"/>
    <mergeCell ref="A13:B13"/>
    <mergeCell ref="A14:B14"/>
    <mergeCell ref="A21:B21"/>
    <mergeCell ref="A24:B24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User-1</cp:lastModifiedBy>
  <cp:lastPrinted>2024-10-15T11:24:55Z</cp:lastPrinted>
  <dcterms:created xsi:type="dcterms:W3CDTF">2014-10-16T10:39:44Z</dcterms:created>
  <dcterms:modified xsi:type="dcterms:W3CDTF">2024-10-23T13:22:24Z</dcterms:modified>
</cp:coreProperties>
</file>